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sender_saturnilho_gestao_gov_br/Documents/Área de Trabalho/Temporada 2026/Pregão/Apoio Administrativo/"/>
    </mc:Choice>
  </mc:AlternateContent>
  <xr:revisionPtr revIDLastSave="59" documentId="13_ncr:1_{C2F59026-C299-4F86-8BC4-BB3AAF6EBE86}" xr6:coauthVersionLast="47" xr6:coauthVersionMax="47" xr10:uidLastSave="{0C530E6F-7BC9-41BB-BB61-C32903A5B351}"/>
  <bookViews>
    <workbookView xWindow="-120" yWindow="-120" windowWidth="29040" windowHeight="15840" activeTab="2" xr2:uid="{00000000-000D-0000-FFFF-FFFF00000000}"/>
  </bookViews>
  <sheets>
    <sheet name="PROPOSTA" sheetId="11" r:id="rId1"/>
    <sheet name="COPEIRA" sheetId="16" r:id="rId2"/>
    <sheet name="UNIFORME COPEIRA" sheetId="20" r:id="rId3"/>
  </sheets>
  <externalReferences>
    <externalReference r:id="rId4"/>
  </externalReferences>
  <definedNames>
    <definedName name="Area_2">#REF!</definedName>
    <definedName name="_xlnm.Print_Area" localSheetId="1">COPEIRA!$A$1:$I$120</definedName>
    <definedName name="_xlnm.Print_Area" localSheetId="0">PROPOSTA!$A$1:$H$4</definedName>
    <definedName name="_xlnm.Print_Area" localSheetId="2">'UNIFORME COPEIRA'!#REF!</definedName>
    <definedName name="aREA1">#REF!</definedName>
    <definedName name="area2">#REF!</definedName>
    <definedName name="Area3">#REF!</definedName>
    <definedName name="Area4">#REF!</definedName>
    <definedName name="ARMAM.">[1]INSUMOS!$G$30</definedName>
    <definedName name="EQUIP">[1]INSUMOS!$G$45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  <definedName name="UNIF">[1]INSUMOS!$G$21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0" l="1"/>
  <c r="I90" i="16" s="1"/>
  <c r="I15" i="16"/>
  <c r="D3" i="20"/>
  <c r="F3" i="20" s="1"/>
  <c r="D4" i="20"/>
  <c r="F4" i="20" s="1"/>
  <c r="D5" i="20"/>
  <c r="F5" i="20" s="1"/>
  <c r="D6" i="20"/>
  <c r="F6" i="20" s="1"/>
  <c r="D7" i="20"/>
  <c r="F7" i="20" s="1"/>
  <c r="D8" i="20"/>
  <c r="F8" i="20" s="1"/>
  <c r="D9" i="20"/>
  <c r="F9" i="20" s="1"/>
  <c r="H108" i="16" l="1"/>
  <c r="H103" i="16"/>
  <c r="I91" i="16"/>
  <c r="I96" i="16" s="1"/>
  <c r="H79" i="16"/>
  <c r="H78" i="16"/>
  <c r="H77" i="16"/>
  <c r="H62" i="16"/>
  <c r="H60" i="16"/>
  <c r="I41" i="16"/>
  <c r="I37" i="16"/>
  <c r="H29" i="16"/>
  <c r="H35" i="16" s="1"/>
  <c r="H61" i="16" s="1"/>
  <c r="H22" i="16"/>
  <c r="H63" i="16" l="1"/>
  <c r="H80" i="16"/>
  <c r="I117" i="16"/>
  <c r="I16" i="16"/>
  <c r="I61" i="16" s="1"/>
  <c r="I80" i="16" l="1"/>
  <c r="I113" i="16"/>
  <c r="I62" i="16"/>
  <c r="I76" i="16"/>
  <c r="I74" i="16"/>
  <c r="I58" i="16"/>
  <c r="I75" i="16"/>
  <c r="I23" i="16"/>
  <c r="I59" i="16"/>
  <c r="I21" i="16"/>
  <c r="I73" i="16"/>
  <c r="I72" i="16"/>
  <c r="I57" i="16"/>
  <c r="I63" i="16" s="1"/>
  <c r="I20" i="16"/>
  <c r="I22" i="16" s="1"/>
  <c r="I71" i="16"/>
  <c r="I78" i="16"/>
  <c r="I64" i="16"/>
  <c r="I92" i="16"/>
  <c r="I45" i="16"/>
  <c r="I46" i="16" s="1"/>
  <c r="I52" i="16" s="1"/>
  <c r="I60" i="16"/>
  <c r="H81" i="16"/>
  <c r="I94" i="16" l="1"/>
  <c r="I115" i="16"/>
  <c r="I66" i="16"/>
  <c r="I77" i="16"/>
  <c r="I79" i="16" s="1"/>
  <c r="I81" i="16" s="1"/>
  <c r="I85" i="16" s="1"/>
  <c r="I86" i="16" s="1"/>
  <c r="I50" i="16"/>
  <c r="I24" i="16"/>
  <c r="I25" i="16" s="1"/>
  <c r="I95" i="16" l="1"/>
  <c r="I116" i="16"/>
  <c r="I28" i="16"/>
  <c r="I27" i="16"/>
  <c r="I33" i="16"/>
  <c r="I34" i="16"/>
  <c r="I30" i="16"/>
  <c r="I31" i="16"/>
  <c r="I29" i="16"/>
  <c r="I32" i="16"/>
  <c r="I35" i="16" l="1"/>
  <c r="I51" i="16" s="1"/>
  <c r="I53" i="16" s="1"/>
  <c r="I93" i="16" l="1"/>
  <c r="I97" i="16" s="1"/>
  <c r="I114" i="16"/>
  <c r="I118" i="16" s="1"/>
  <c r="I65" i="16"/>
  <c r="I67" i="16" s="1"/>
  <c r="I101" i="16" l="1"/>
  <c r="I102" i="16" l="1"/>
  <c r="I120" i="16" s="1"/>
  <c r="F3" i="11" s="1"/>
  <c r="G3" i="11" l="1"/>
  <c r="H3" i="11" s="1"/>
  <c r="H4" i="11" s="1"/>
  <c r="I106" i="16"/>
  <c r="I107" i="16"/>
  <c r="I105" i="16"/>
  <c r="I108" i="16" l="1"/>
  <c r="I119" i="16" s="1"/>
  <c r="I103" i="16"/>
</calcChain>
</file>

<file path=xl/sharedStrings.xml><?xml version="1.0" encoding="utf-8"?>
<sst xmlns="http://schemas.openxmlformats.org/spreadsheetml/2006/main" count="226" uniqueCount="146">
  <si>
    <t>TOTAL</t>
  </si>
  <si>
    <t>A</t>
  </si>
  <si>
    <t>Data de apresentação da proposta (dia/mês/ano)</t>
  </si>
  <si>
    <t>B</t>
  </si>
  <si>
    <t>C</t>
  </si>
  <si>
    <t>D</t>
  </si>
  <si>
    <t>Classificação Brasileira de Ocupações (CBO)</t>
  </si>
  <si>
    <t>Composição da remuneração</t>
  </si>
  <si>
    <t>Valor (R$)</t>
  </si>
  <si>
    <t>E</t>
  </si>
  <si>
    <t>F</t>
  </si>
  <si>
    <t>G</t>
  </si>
  <si>
    <t>2.1</t>
  </si>
  <si>
    <t>2.2</t>
  </si>
  <si>
    <t>INSS</t>
  </si>
  <si>
    <t>SESC ou SESI</t>
  </si>
  <si>
    <t>SENAI ou SENAC</t>
  </si>
  <si>
    <t>SEBRAE</t>
  </si>
  <si>
    <t>INCRA</t>
  </si>
  <si>
    <t>H</t>
  </si>
  <si>
    <t>FGTS</t>
  </si>
  <si>
    <t>2.3</t>
  </si>
  <si>
    <t>4.1</t>
  </si>
  <si>
    <t>Substituto nas Ausências Legais</t>
  </si>
  <si>
    <t>Tributos</t>
  </si>
  <si>
    <t>Módulo 2 - Encargos e Benefícios Anuais, Mensais e Diários</t>
  </si>
  <si>
    <t>Número de meses de execução contratual</t>
  </si>
  <si>
    <t>Valor total por empregado</t>
  </si>
  <si>
    <t>Subtotal (A + B + C + D + E)</t>
  </si>
  <si>
    <t>Módulo 5 - Insumos diversos</t>
  </si>
  <si>
    <t>Módulo 4 - Custo de Reposição do Profissional Ausente</t>
  </si>
  <si>
    <t>Módulo 3 - Provisão para Rescisão</t>
  </si>
  <si>
    <t>Módulo 1 - Composição da remuneração</t>
  </si>
  <si>
    <t>Mão de obra vinculada à execução contratual (valor por empregado)</t>
  </si>
  <si>
    <t>b) PIS</t>
  </si>
  <si>
    <t>a) Cofins</t>
  </si>
  <si>
    <t>-</t>
  </si>
  <si>
    <t>C.1    Tributos (especificar)</t>
  </si>
  <si>
    <t>Lucro (Percentual da empresa)</t>
  </si>
  <si>
    <t>Custos Indiretos (Percentual da empresa)</t>
  </si>
  <si>
    <t>Percentual (%)</t>
  </si>
  <si>
    <t>Custos indiretos, tributos e lucro</t>
  </si>
  <si>
    <t>MÓDULO 6 - CUSTOS INDIRETOS, TRIBUTOS E LUCRO</t>
  </si>
  <si>
    <t>MÓDULO 5</t>
  </si>
  <si>
    <t>MÓDULO 4</t>
  </si>
  <si>
    <t>MÓDULO 3</t>
  </si>
  <si>
    <t>MÓDULO 2</t>
  </si>
  <si>
    <t>MÓDULO 1</t>
  </si>
  <si>
    <t>Insumos diversos</t>
  </si>
  <si>
    <t>MÓDULO 5: INSUMOS DIVERSOS</t>
  </si>
  <si>
    <t>Ausências Legais</t>
  </si>
  <si>
    <t>Quadro-resumo - Módulo 4 - Custo de Reposição do Profissional Ausente</t>
  </si>
  <si>
    <t>Substituto no Afastamento Maternidade</t>
  </si>
  <si>
    <t>Substitiuto na Ausência por acidente de trabalho</t>
  </si>
  <si>
    <t>Substituto na Licença-paternidade</t>
  </si>
  <si>
    <t xml:space="preserve">Percentual </t>
  </si>
  <si>
    <t>MÓDULO 4 - CUSTO DE REPOSIÇÃO DO PROFISSIONAL AUSENTE</t>
  </si>
  <si>
    <t>Incidência dos encargos do submódulo 2.2 sobre o aviso-prévio trabalhado</t>
  </si>
  <si>
    <t>Aviso-previo trabalhado</t>
  </si>
  <si>
    <t>Incidência do FGTS sobre o aviso-prévio indenizado</t>
  </si>
  <si>
    <t>Aviso-prévio indenizado</t>
  </si>
  <si>
    <t>Provisão para recisão</t>
  </si>
  <si>
    <t>MÓDULO 3 - PROVISÃO PARA RESCISÃO</t>
  </si>
  <si>
    <t>Benefícios mensais e diários</t>
  </si>
  <si>
    <t>GPS, FGTS e Outras Contribuições</t>
  </si>
  <si>
    <t>13º (décimo terceiro) salário, férias e adicional de férias</t>
  </si>
  <si>
    <t>Quadro-resumo - Módulo 2 - Encargos e Benefícios Anuais, Mensais e Diários</t>
  </si>
  <si>
    <t>Transporte (22 dias úteis)</t>
  </si>
  <si>
    <t>Salário educação</t>
  </si>
  <si>
    <t>MÓDULO 2.1</t>
  </si>
  <si>
    <t>BASE DE CÁLUCO PARA O MÓDULO 2.2</t>
  </si>
  <si>
    <t>13º (décimo terceiro) salário</t>
  </si>
  <si>
    <t>MÓDULO 2 : ENCARGOS E BENEFÍCIOS ANUAIS, MENSAIS E DIÁRIOS</t>
  </si>
  <si>
    <t>MÓDULO 1: COMPOSIÇÃO DA REMUNERAÇÃO</t>
  </si>
  <si>
    <t>Categoria profissional (vinculada à execução contratual)</t>
  </si>
  <si>
    <t>Salário normativo da categoria profissional</t>
  </si>
  <si>
    <t>Tipo de serviço (mesmo serviço com características distintas)</t>
  </si>
  <si>
    <t>Ano do acordo coletivo, convenção coletiva ou sentença normativa em dissídio coletivo</t>
  </si>
  <si>
    <t>RIO BRANCO/ACRE</t>
  </si>
  <si>
    <t>Município/UF</t>
  </si>
  <si>
    <t>QUANTIDADE</t>
  </si>
  <si>
    <t>VALOR TOTAL</t>
  </si>
  <si>
    <t>VALOR FINAL</t>
  </si>
  <si>
    <t>ITEM</t>
  </si>
  <si>
    <t>Salário-base</t>
  </si>
  <si>
    <t>VALOR UNITARIO</t>
  </si>
  <si>
    <t>Uniformes</t>
  </si>
  <si>
    <t>MESES</t>
  </si>
  <si>
    <t>DISCRIMINAÇÃO DOS SERVIÇOS</t>
  </si>
  <si>
    <t>UNID.</t>
  </si>
  <si>
    <t>VALOR TOTAL (R$)</t>
  </si>
  <si>
    <t>Posto</t>
  </si>
  <si>
    <t>Aditivo nº 04/2026 a Convenção Coletiva  de Trabalho nº 21/2025</t>
  </si>
  <si>
    <t>Auxílio Alimentação (Clásula Sétima do Aditivo da CCT)</t>
  </si>
  <si>
    <t>Seguro de Vida (Clásula Trigésima Quarta, Parágrafo Segundo CCT)</t>
  </si>
  <si>
    <t>Auxilio Funeral (Clásula Décima Segunda, Parágrafo Primeiro CCT)</t>
  </si>
  <si>
    <r>
      <t>Seguro acidente de trabalho (</t>
    </r>
    <r>
      <rPr>
        <sz val="11"/>
        <color rgb="FF000000"/>
        <rFont val="Arial"/>
        <family val="2"/>
      </rPr>
      <t>RAT x FAP)</t>
    </r>
  </si>
  <si>
    <t>INFORMAÇÕES</t>
  </si>
  <si>
    <t xml:space="preserve"> QUADRO-RESUMO DO CUSTO POR EMPREGADO</t>
  </si>
  <si>
    <t>A.1</t>
  </si>
  <si>
    <t>A.2</t>
  </si>
  <si>
    <t>A.3</t>
  </si>
  <si>
    <t>B.1</t>
  </si>
  <si>
    <t>B.2</t>
  </si>
  <si>
    <t>Percentual do desconto no Salário Base:</t>
  </si>
  <si>
    <t>Desconto Auxilio alimentação (Clásula Sétima, Parágrafo Primeiro do Aditivo da CCT)</t>
  </si>
  <si>
    <t>Valor do Auxilio alimentação (Clásula Sétima, Parágrafo Primeiro do Aditivo da CCT)</t>
  </si>
  <si>
    <t>TOTAL PROVISÃO PARA RESCISÃO</t>
  </si>
  <si>
    <t>TOTAL CUSTO DE REPOSIÇÃO DO PROFISSIONAL AUSENTE</t>
  </si>
  <si>
    <t>Substituição durante férias</t>
  </si>
  <si>
    <t>Substituição durante ausência por doença</t>
  </si>
  <si>
    <t xml:space="preserve">Subtotal antes da incidência de Proporcional de Férias, 1/3 e 13º sobre custo de reposição </t>
  </si>
  <si>
    <t>Proporcional de Férias, 1/3 e 13º sobre custo de reposição (exceto licença maternidade)</t>
  </si>
  <si>
    <t>Subtotal antes de incidência do Submódulo 2.2</t>
  </si>
  <si>
    <t>Incidência do submodulo 2.2 sobre custo de reposição</t>
  </si>
  <si>
    <t>Adicional de Férias</t>
  </si>
  <si>
    <t>RAT</t>
  </si>
  <si>
    <t>FAP</t>
  </si>
  <si>
    <t>Valor da passagem do transporte coletivo no município de Rio Branco/AC</t>
  </si>
  <si>
    <t>Quantidade de passagens por mês por empregado</t>
  </si>
  <si>
    <t>VALOR TOTAL ANUAL POR  POSTO 
C 
(B*12 MESES)</t>
  </si>
  <si>
    <t>QUANTIDADE 
POSTOS 
(A)</t>
  </si>
  <si>
    <t>VALOR MENSAL POR
 POSTO 
(B)</t>
  </si>
  <si>
    <t>VALOR TOTAL ANUAL 
D 
(A*C)</t>
  </si>
  <si>
    <t>COPEIRA</t>
  </si>
  <si>
    <t>CBO 5134-25</t>
  </si>
  <si>
    <t>Copeira</t>
  </si>
  <si>
    <t>Multa sobre o FGTS sobre o aviso-prévio trabalhado</t>
  </si>
  <si>
    <t>Multa sobre o FGTS sobre o aviso-prévio indenizado</t>
  </si>
  <si>
    <t>Módulo 6 - Custos indiretos, tributos e lucro</t>
  </si>
  <si>
    <t>c) ISS</t>
  </si>
  <si>
    <t>TOTAL = MÓDULO 1 + MÓDULO 2 + MÓDULO 3</t>
  </si>
  <si>
    <t>TOTAL = MÓDULO 1 + MÓDULO 2 + MÓDULO 3 + MÓDULO 4 + MÓDULO 5</t>
  </si>
  <si>
    <t>LOCALIDADE PRESTAÇÃO SERVIÇO</t>
  </si>
  <si>
    <t>Rio Branco</t>
  </si>
  <si>
    <t>Preenchimento Obrigatorio</t>
  </si>
  <si>
    <t>Crachá</t>
  </si>
  <si>
    <t>UNIFORME FEMININO</t>
  </si>
  <si>
    <t>Camisas em malha de algodão com mangas curtas</t>
  </si>
  <si>
    <t>Calça comprida de cós alto, em tecido de e brim 100% algodão, préencolhido, com elástico na cintura, bolsos nas laterais</t>
  </si>
  <si>
    <t>Pares de meias de algodão</t>
  </si>
  <si>
    <t>Calçado de segurança, tipo botina (par)</t>
  </si>
  <si>
    <t xml:space="preserve">Tênis para uso comum (par) </t>
  </si>
  <si>
    <t>Óculos de proteção individual</t>
  </si>
  <si>
    <t>PROPOSTA DE PREÇO ITEM 10 (SPU/AC)</t>
  </si>
  <si>
    <t>PLANILHA DE CUSTO E FORMAÇÃO DE PREÇO - COPEIRA SPU/AC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</si>
</sst>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&quot;R$&quot;\ #,##0.00"/>
    <numFmt numFmtId="169" formatCode="0.000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Border="0" applyProtection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3" fillId="0" borderId="0" applyBorder="0" applyProtection="0"/>
    <xf numFmtId="9" fontId="3" fillId="0" borderId="0" applyBorder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5" fillId="0" borderId="0" xfId="0" applyFont="1"/>
    <xf numFmtId="0" fontId="8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 wrapText="1"/>
    </xf>
    <xf numFmtId="2" fontId="6" fillId="3" borderId="1" xfId="6" applyNumberFormat="1" applyFont="1" applyFill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 vertical="center"/>
    </xf>
    <xf numFmtId="2" fontId="6" fillId="3" borderId="1" xfId="6" applyNumberFormat="1" applyFont="1" applyFill="1" applyBorder="1" applyAlignment="1">
      <alignment horizontal="center" vertical="center"/>
    </xf>
    <xf numFmtId="10" fontId="8" fillId="0" borderId="1" xfId="11" applyNumberFormat="1" applyFont="1" applyBorder="1" applyAlignment="1" applyProtection="1">
      <alignment horizontal="center" vertical="center" wrapText="1"/>
    </xf>
    <xf numFmtId="10" fontId="8" fillId="0" borderId="1" xfId="6" applyNumberFormat="1" applyFont="1" applyBorder="1" applyAlignment="1">
      <alignment horizontal="center" vertical="center"/>
    </xf>
    <xf numFmtId="168" fontId="8" fillId="0" borderId="1" xfId="6" applyNumberFormat="1" applyFont="1" applyBorder="1" applyAlignment="1">
      <alignment horizontal="center" vertical="center" wrapText="1"/>
    </xf>
    <xf numFmtId="165" fontId="7" fillId="4" borderId="1" xfId="6" applyNumberFormat="1" applyFont="1" applyFill="1" applyBorder="1" applyAlignment="1">
      <alignment horizontal="center" vertical="center"/>
    </xf>
    <xf numFmtId="3" fontId="7" fillId="4" borderId="1" xfId="6" applyNumberFormat="1" applyFont="1" applyFill="1" applyBorder="1" applyAlignment="1">
      <alignment horizontal="center" vertical="center"/>
    </xf>
    <xf numFmtId="9" fontId="7" fillId="4" borderId="1" xfId="11" applyFont="1" applyFill="1" applyBorder="1" applyAlignment="1" applyProtection="1">
      <alignment horizontal="center" vertical="center"/>
    </xf>
    <xf numFmtId="0" fontId="8" fillId="0" borderId="1" xfId="6" applyFont="1" applyBorder="1" applyAlignment="1">
      <alignment vertical="center" wrapText="1"/>
    </xf>
    <xf numFmtId="10" fontId="8" fillId="0" borderId="1" xfId="6" applyNumberFormat="1" applyFont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/>
    </xf>
    <xf numFmtId="2" fontId="6" fillId="3" borderId="1" xfId="6" applyNumberFormat="1" applyFont="1" applyFill="1" applyBorder="1" applyAlignment="1">
      <alignment horizontal="center"/>
    </xf>
    <xf numFmtId="0" fontId="8" fillId="0" borderId="1" xfId="6" applyFont="1" applyBorder="1" applyAlignment="1">
      <alignment horizontal="center"/>
    </xf>
    <xf numFmtId="10" fontId="8" fillId="4" borderId="1" xfId="6" applyNumberFormat="1" applyFont="1" applyFill="1" applyBorder="1" applyAlignment="1">
      <alignment horizontal="center" vertical="center"/>
    </xf>
    <xf numFmtId="10" fontId="6" fillId="0" borderId="1" xfId="6" applyNumberFormat="1" applyFont="1" applyBorder="1" applyAlignment="1">
      <alignment horizontal="center" vertical="center"/>
    </xf>
    <xf numFmtId="10" fontId="8" fillId="4" borderId="1" xfId="6" applyNumberFormat="1" applyFont="1" applyFill="1" applyBorder="1" applyAlignment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168" fontId="9" fillId="7" borderId="1" xfId="6" applyNumberFormat="1" applyFont="1" applyFill="1" applyBorder="1" applyAlignment="1">
      <alignment horizontal="center" vertical="center" wrapText="1"/>
    </xf>
    <xf numFmtId="0" fontId="9" fillId="7" borderId="1" xfId="6" applyFont="1" applyFill="1" applyBorder="1" applyAlignment="1">
      <alignment horizontal="center" vertical="center"/>
    </xf>
    <xf numFmtId="10" fontId="9" fillId="7" borderId="1" xfId="6" applyNumberFormat="1" applyFont="1" applyFill="1" applyBorder="1" applyAlignment="1">
      <alignment horizontal="center" vertical="center"/>
    </xf>
    <xf numFmtId="0" fontId="9" fillId="6" borderId="1" xfId="6" applyFont="1" applyFill="1" applyBorder="1" applyAlignment="1">
      <alignment horizontal="center" vertical="center"/>
    </xf>
    <xf numFmtId="169" fontId="9" fillId="7" borderId="1" xfId="6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vertical="center" wrapText="1"/>
    </xf>
    <xf numFmtId="0" fontId="8" fillId="0" borderId="0" xfId="6" applyFont="1"/>
    <xf numFmtId="0" fontId="10" fillId="0" borderId="0" xfId="6" applyFont="1" applyAlignment="1">
      <alignment wrapText="1"/>
    </xf>
    <xf numFmtId="168" fontId="8" fillId="0" borderId="0" xfId="6" applyNumberFormat="1" applyFont="1"/>
    <xf numFmtId="2" fontId="8" fillId="2" borderId="0" xfId="6" applyNumberFormat="1" applyFont="1" applyFill="1"/>
    <xf numFmtId="168" fontId="9" fillId="6" borderId="1" xfId="10" applyNumberFormat="1" applyFont="1" applyFill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164" fontId="13" fillId="0" borderId="1" xfId="1" applyFont="1" applyBorder="1"/>
    <xf numFmtId="164" fontId="13" fillId="0" borderId="1" xfId="0" applyNumberFormat="1" applyFont="1" applyBorder="1"/>
    <xf numFmtId="164" fontId="7" fillId="0" borderId="1" xfId="0" applyNumberFormat="1" applyFont="1" applyBorder="1"/>
    <xf numFmtId="10" fontId="9" fillId="9" borderId="1" xfId="6" applyNumberFormat="1" applyFont="1" applyFill="1" applyBorder="1" applyAlignment="1">
      <alignment horizontal="center" vertical="center"/>
    </xf>
    <xf numFmtId="10" fontId="9" fillId="8" borderId="1" xfId="6" applyNumberFormat="1" applyFont="1" applyFill="1" applyBorder="1" applyAlignment="1">
      <alignment horizontal="center" vertical="center"/>
    </xf>
    <xf numFmtId="10" fontId="9" fillId="8" borderId="0" xfId="6" applyNumberFormat="1" applyFont="1" applyFill="1" applyAlignment="1">
      <alignment horizontal="center"/>
    </xf>
    <xf numFmtId="10" fontId="6" fillId="4" borderId="1" xfId="6" applyNumberFormat="1" applyFont="1" applyFill="1" applyBorder="1" applyAlignment="1">
      <alignment horizontal="center" vertical="center"/>
    </xf>
    <xf numFmtId="0" fontId="9" fillId="8" borderId="4" xfId="6" applyFont="1" applyFill="1" applyBorder="1" applyAlignment="1">
      <alignment vertical="center" wrapText="1"/>
    </xf>
    <xf numFmtId="9" fontId="6" fillId="4" borderId="4" xfId="14" applyFont="1" applyFill="1" applyBorder="1" applyAlignment="1">
      <alignment horizontal="center" vertical="center" wrapText="1"/>
    </xf>
    <xf numFmtId="9" fontId="6" fillId="4" borderId="3" xfId="14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164" fontId="9" fillId="7" borderId="1" xfId="1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 vertical="center" wrapText="1"/>
    </xf>
    <xf numFmtId="164" fontId="9" fillId="8" borderId="1" xfId="1" applyFont="1" applyFill="1" applyBorder="1" applyAlignment="1">
      <alignment horizontal="center" vertical="center"/>
    </xf>
    <xf numFmtId="164" fontId="9" fillId="6" borderId="1" xfId="1" applyFont="1" applyFill="1" applyBorder="1" applyAlignment="1">
      <alignment horizontal="center" vertical="center"/>
    </xf>
    <xf numFmtId="164" fontId="9" fillId="7" borderId="1" xfId="1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44" fontId="8" fillId="0" borderId="0" xfId="6" applyNumberFormat="1" applyFont="1"/>
    <xf numFmtId="0" fontId="14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164" fontId="15" fillId="0" borderId="1" xfId="1" applyFont="1" applyFill="1" applyBorder="1" applyAlignment="1">
      <alignment horizontal="center" vertical="center" wrapText="1"/>
    </xf>
    <xf numFmtId="164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168" fontId="14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9" fillId="8" borderId="1" xfId="0" applyFont="1" applyFill="1" applyBorder="1"/>
    <xf numFmtId="0" fontId="9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49" fontId="9" fillId="7" borderId="1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6" fillId="3" borderId="1" xfId="6" applyFont="1" applyFill="1" applyBorder="1" applyAlignment="1">
      <alignment horizontal="left" vertical="center" wrapText="1"/>
    </xf>
    <xf numFmtId="0" fontId="9" fillId="7" borderId="1" xfId="6" applyFont="1" applyFill="1" applyBorder="1" applyAlignment="1">
      <alignment horizontal="center" vertical="center"/>
    </xf>
    <xf numFmtId="0" fontId="6" fillId="0" borderId="2" xfId="6" applyFont="1" applyBorder="1" applyAlignment="1">
      <alignment horizontal="right" vertical="center"/>
    </xf>
    <xf numFmtId="0" fontId="6" fillId="0" borderId="4" xfId="6" applyFont="1" applyBorder="1" applyAlignment="1">
      <alignment horizontal="right" vertical="center"/>
    </xf>
    <xf numFmtId="0" fontId="6" fillId="0" borderId="3" xfId="6" applyFont="1" applyBorder="1" applyAlignment="1">
      <alignment horizontal="right" vertical="center"/>
    </xf>
    <xf numFmtId="0" fontId="11" fillId="0" borderId="2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49" fontId="9" fillId="6" borderId="2" xfId="6" applyNumberFormat="1" applyFont="1" applyFill="1" applyBorder="1" applyAlignment="1">
      <alignment horizontal="center" vertical="center" wrapText="1"/>
    </xf>
    <xf numFmtId="49" fontId="9" fillId="6" borderId="4" xfId="6" applyNumberFormat="1" applyFont="1" applyFill="1" applyBorder="1" applyAlignment="1">
      <alignment horizontal="center" vertical="center" wrapText="1"/>
    </xf>
    <xf numFmtId="49" fontId="9" fillId="6" borderId="3" xfId="6" applyNumberFormat="1" applyFont="1" applyFill="1" applyBorder="1" applyAlignment="1">
      <alignment horizontal="center" vertical="center" wrapText="1"/>
    </xf>
    <xf numFmtId="0" fontId="6" fillId="3" borderId="1" xfId="6" applyFont="1" applyFill="1" applyBorder="1" applyAlignment="1">
      <alignment horizontal="left" vertical="center"/>
    </xf>
    <xf numFmtId="0" fontId="8" fillId="0" borderId="1" xfId="6" applyFont="1" applyBorder="1" applyAlignment="1">
      <alignment horizontal="left" vertical="center"/>
    </xf>
    <xf numFmtId="0" fontId="8" fillId="0" borderId="11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0" fontId="8" fillId="0" borderId="12" xfId="6" applyFont="1" applyBorder="1" applyAlignment="1">
      <alignment horizontal="center" vertical="center"/>
    </xf>
    <xf numFmtId="0" fontId="9" fillId="7" borderId="1" xfId="6" applyFont="1" applyFill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6" borderId="2" xfId="6" applyFont="1" applyFill="1" applyBorder="1" applyAlignment="1">
      <alignment horizontal="center" vertical="center"/>
    </xf>
    <xf numFmtId="0" fontId="9" fillId="6" borderId="4" xfId="6" applyFont="1" applyFill="1" applyBorder="1" applyAlignment="1">
      <alignment horizontal="center" vertical="center"/>
    </xf>
    <xf numFmtId="0" fontId="9" fillId="6" borderId="3" xfId="6" applyFont="1" applyFill="1" applyBorder="1" applyAlignment="1">
      <alignment horizontal="center" vertical="center"/>
    </xf>
    <xf numFmtId="0" fontId="8" fillId="0" borderId="2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/>
    </xf>
    <xf numFmtId="0" fontId="8" fillId="0" borderId="3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center" vertical="center"/>
    </xf>
    <xf numFmtId="0" fontId="6" fillId="0" borderId="4" xfId="6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/>
    </xf>
    <xf numFmtId="0" fontId="9" fillId="6" borderId="2" xfId="6" applyFont="1" applyFill="1" applyBorder="1" applyAlignment="1">
      <alignment horizontal="center" vertical="center" wrapText="1"/>
    </xf>
    <xf numFmtId="0" fontId="9" fillId="6" borderId="4" xfId="6" applyFont="1" applyFill="1" applyBorder="1" applyAlignment="1">
      <alignment horizontal="center" vertical="center" wrapText="1"/>
    </xf>
    <xf numFmtId="0" fontId="9" fillId="6" borderId="3" xfId="6" applyFont="1" applyFill="1" applyBorder="1" applyAlignment="1">
      <alignment horizontal="center" vertical="center" wrapText="1"/>
    </xf>
    <xf numFmtId="0" fontId="9" fillId="8" borderId="5" xfId="6" applyFont="1" applyFill="1" applyBorder="1" applyAlignment="1">
      <alignment horizontal="left"/>
    </xf>
    <xf numFmtId="0" fontId="9" fillId="8" borderId="6" xfId="6" applyFont="1" applyFill="1" applyBorder="1" applyAlignment="1">
      <alignment horizontal="left"/>
    </xf>
    <xf numFmtId="0" fontId="9" fillId="8" borderId="7" xfId="6" applyFont="1" applyFill="1" applyBorder="1" applyAlignment="1">
      <alignment horizontal="left"/>
    </xf>
    <xf numFmtId="0" fontId="8" fillId="0" borderId="8" xfId="6" applyFont="1" applyBorder="1" applyAlignment="1">
      <alignment horizontal="left"/>
    </xf>
    <xf numFmtId="0" fontId="8" fillId="0" borderId="0" xfId="6" applyFont="1" applyAlignment="1">
      <alignment horizontal="left"/>
    </xf>
    <xf numFmtId="0" fontId="8" fillId="0" borderId="9" xfId="6" applyFont="1" applyBorder="1" applyAlignment="1">
      <alignment horizontal="left"/>
    </xf>
    <xf numFmtId="0" fontId="9" fillId="9" borderId="2" xfId="6" applyFont="1" applyFill="1" applyBorder="1" applyAlignment="1">
      <alignment horizontal="center" vertical="center"/>
    </xf>
    <xf numFmtId="0" fontId="9" fillId="9" borderId="4" xfId="6" applyFont="1" applyFill="1" applyBorder="1" applyAlignment="1">
      <alignment horizontal="center" vertical="center"/>
    </xf>
    <xf numFmtId="0" fontId="9" fillId="9" borderId="3" xfId="6" applyFont="1" applyFill="1" applyBorder="1" applyAlignment="1">
      <alignment horizontal="center" vertical="center"/>
    </xf>
    <xf numFmtId="0" fontId="9" fillId="0" borderId="2" xfId="6" applyFont="1" applyBorder="1" applyAlignment="1">
      <alignment horizontal="center" vertical="center"/>
    </xf>
    <xf numFmtId="0" fontId="9" fillId="0" borderId="4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8" fillId="0" borderId="2" xfId="6" applyFont="1" applyBorder="1" applyAlignment="1">
      <alignment horizontal="left" vertical="center"/>
    </xf>
    <xf numFmtId="0" fontId="8" fillId="0" borderId="4" xfId="6" applyFont="1" applyBorder="1" applyAlignment="1">
      <alignment horizontal="left" vertical="center"/>
    </xf>
    <xf numFmtId="0" fontId="8" fillId="0" borderId="3" xfId="6" applyFont="1" applyBorder="1" applyAlignment="1">
      <alignment horizontal="left" vertical="center"/>
    </xf>
    <xf numFmtId="0" fontId="9" fillId="7" borderId="2" xfId="6" applyFont="1" applyFill="1" applyBorder="1" applyAlignment="1">
      <alignment horizontal="center" vertical="center"/>
    </xf>
    <xf numFmtId="0" fontId="9" fillId="7" borderId="4" xfId="6" applyFont="1" applyFill="1" applyBorder="1" applyAlignment="1">
      <alignment horizontal="center" vertical="center"/>
    </xf>
    <xf numFmtId="0" fontId="9" fillId="7" borderId="3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/>
    </xf>
    <xf numFmtId="0" fontId="12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9" fillId="6" borderId="1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9" fillId="6" borderId="1" xfId="6" applyFont="1" applyFill="1" applyBorder="1" applyAlignment="1">
      <alignment horizontal="center" vertical="center" wrapText="1"/>
    </xf>
    <xf numFmtId="0" fontId="6" fillId="3" borderId="2" xfId="6" applyFont="1" applyFill="1" applyBorder="1" applyAlignment="1">
      <alignment horizontal="left" vertical="center" wrapText="1"/>
    </xf>
    <xf numFmtId="0" fontId="6" fillId="3" borderId="4" xfId="6" applyFont="1" applyFill="1" applyBorder="1" applyAlignment="1">
      <alignment horizontal="left" vertical="center" wrapText="1"/>
    </xf>
    <xf numFmtId="0" fontId="6" fillId="3" borderId="3" xfId="6" applyFont="1" applyFill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65" fontId="6" fillId="0" borderId="1" xfId="6" applyNumberFormat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65" fontId="8" fillId="0" borderId="1" xfId="6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9" fontId="7" fillId="4" borderId="1" xfId="6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</cellXfs>
  <cellStyles count="15">
    <cellStyle name="Moeda" xfId="1" builtinId="4"/>
    <cellStyle name="Moeda 2" xfId="3" xr:uid="{00000000-0005-0000-0000-000001000000}"/>
    <cellStyle name="Moeda 3" xfId="10" xr:uid="{00000000-0005-0000-0000-000002000000}"/>
    <cellStyle name="Moeda 4" xfId="13" xr:uid="{00000000-0005-0000-0000-000003000000}"/>
    <cellStyle name="Moeda 5" xfId="7" xr:uid="{00000000-0005-0000-0000-000004000000}"/>
    <cellStyle name="Normal" xfId="0" builtinId="0"/>
    <cellStyle name="Normal 2" xfId="2" xr:uid="{00000000-0005-0000-0000-000006000000}"/>
    <cellStyle name="Normal 3" xfId="6" xr:uid="{00000000-0005-0000-0000-000007000000}"/>
    <cellStyle name="Normal 6" xfId="9" xr:uid="{00000000-0005-0000-0000-000008000000}"/>
    <cellStyle name="Porcentagem" xfId="14" builtinId="5"/>
    <cellStyle name="Porcentagem 2" xfId="5" xr:uid="{00000000-0005-0000-0000-000009000000}"/>
    <cellStyle name="Porcentagem 3" xfId="11" xr:uid="{00000000-0005-0000-0000-00000A000000}"/>
    <cellStyle name="Porcentagem 4" xfId="8" xr:uid="{00000000-0005-0000-0000-00000B000000}"/>
    <cellStyle name="Vírgula 2" xfId="4" xr:uid="{00000000-0005-0000-0000-00000C000000}"/>
    <cellStyle name="Vírgula 3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82799210287/Desktop/Suporte%20Licita&#231;&#227;o/Vigilancia%20PF%20-%20ACRE/Anexo%20IV%20-%20Modelo%20de%20Planilha%20nova%202020%20(1).xlsx" TargetMode="External"/><Relationship Id="rId1" Type="http://schemas.openxmlformats.org/officeDocument/2006/relationships/externalLinkPath" Target="/Users/82799210287/Desktop/Suporte%20Licita&#231;&#227;o/Vigilancia%20PF%20-%20ACRE/Anexo%20IV%20-%20Modelo%20de%20Planilha%20nova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POSTA RESUMO"/>
      <sheetName val="INSUMOS"/>
      <sheetName val="12X36 DIURNO - RB"/>
      <sheetName val="12X36 NOTURNO - RB"/>
      <sheetName val="44 HR  SEMANAIS - RB"/>
      <sheetName val="12X36 DIURNO - EPA"/>
      <sheetName val="12X36 NOTURNO - EPA"/>
      <sheetName val="12X36 DIURNO - CZS"/>
      <sheetName val="12X36 NOTURNO - CZS (2)"/>
      <sheetName val="12X36 DIURNO - CZS BALSA"/>
      <sheetName val="12X36 NOTURNO - CZS BALSA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workbookViewId="0">
      <selection activeCell="F12" sqref="F12"/>
    </sheetView>
  </sheetViews>
  <sheetFormatPr defaultColWidth="23.28515625" defaultRowHeight="15" x14ac:dyDescent="0.25"/>
  <cols>
    <col min="1" max="1" width="6.7109375" bestFit="1" customWidth="1"/>
    <col min="2" max="2" width="39" bestFit="1" customWidth="1"/>
    <col min="3" max="3" width="32" bestFit="1" customWidth="1"/>
    <col min="4" max="4" width="7.5703125" bestFit="1" customWidth="1"/>
    <col min="5" max="5" width="16.7109375" bestFit="1" customWidth="1"/>
    <col min="6" max="6" width="25.5703125" bestFit="1" customWidth="1"/>
    <col min="7" max="7" width="41.7109375" bestFit="1" customWidth="1"/>
    <col min="8" max="8" width="26.5703125" bestFit="1" customWidth="1"/>
    <col min="9" max="9" width="0" hidden="1" customWidth="1"/>
  </cols>
  <sheetData>
    <row r="1" spans="1:8" ht="34.5" customHeight="1" x14ac:dyDescent="0.25">
      <c r="A1" s="68" t="s">
        <v>144</v>
      </c>
      <c r="B1" s="68"/>
      <c r="C1" s="68"/>
      <c r="D1" s="68"/>
      <c r="E1" s="68"/>
      <c r="F1" s="68"/>
      <c r="G1" s="68"/>
      <c r="H1" s="68"/>
    </row>
    <row r="2" spans="1:8" ht="47.25" x14ac:dyDescent="0.25">
      <c r="A2" s="55" t="s">
        <v>83</v>
      </c>
      <c r="B2" s="54" t="s">
        <v>88</v>
      </c>
      <c r="C2" s="56" t="s">
        <v>133</v>
      </c>
      <c r="D2" s="55" t="s">
        <v>89</v>
      </c>
      <c r="E2" s="56" t="s">
        <v>121</v>
      </c>
      <c r="F2" s="56" t="s">
        <v>122</v>
      </c>
      <c r="G2" s="56" t="s">
        <v>120</v>
      </c>
      <c r="H2" s="56" t="s">
        <v>123</v>
      </c>
    </row>
    <row r="3" spans="1:8" x14ac:dyDescent="0.25">
      <c r="A3" s="57">
        <v>10</v>
      </c>
      <c r="B3" s="61" t="s">
        <v>126</v>
      </c>
      <c r="C3" s="58" t="s">
        <v>134</v>
      </c>
      <c r="D3" s="57" t="s">
        <v>91</v>
      </c>
      <c r="E3" s="62">
        <v>1</v>
      </c>
      <c r="F3" s="59">
        <f>COPEIRA!I120</f>
        <v>0</v>
      </c>
      <c r="G3" s="60">
        <f t="shared" ref="G3" si="0">F3*12</f>
        <v>0</v>
      </c>
      <c r="H3" s="59">
        <f t="shared" ref="H3" si="1">G3*E3</f>
        <v>0</v>
      </c>
    </row>
    <row r="4" spans="1:8" ht="15.75" x14ac:dyDescent="0.25">
      <c r="A4" s="67" t="s">
        <v>90</v>
      </c>
      <c r="B4" s="67"/>
      <c r="C4" s="67"/>
      <c r="D4" s="67"/>
      <c r="E4" s="67"/>
      <c r="F4" s="67"/>
      <c r="G4" s="67"/>
      <c r="H4" s="63">
        <f>SUM(H3:H3)</f>
        <v>0</v>
      </c>
    </row>
  </sheetData>
  <mergeCells count="2">
    <mergeCell ref="A4:G4"/>
    <mergeCell ref="A1:H1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E1312-54DA-4661-AD50-6A8C12A567BD}">
  <dimension ref="A1:J120"/>
  <sheetViews>
    <sheetView topLeftCell="A112" zoomScale="160" zoomScaleNormal="160" zoomScaleSheetLayoutView="100" workbookViewId="0">
      <selection activeCell="I90" sqref="I90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140" t="s">
        <v>145</v>
      </c>
      <c r="B1" s="140"/>
      <c r="C1" s="140"/>
      <c r="D1" s="140"/>
      <c r="E1" s="140"/>
      <c r="F1" s="140"/>
      <c r="G1" s="140"/>
      <c r="H1" s="140"/>
      <c r="I1" s="140"/>
      <c r="J1" s="29"/>
    </row>
    <row r="2" spans="1:10" ht="15" x14ac:dyDescent="0.2">
      <c r="A2" s="2" t="s">
        <v>1</v>
      </c>
      <c r="B2" s="70" t="s">
        <v>2</v>
      </c>
      <c r="C2" s="70"/>
      <c r="D2" s="70"/>
      <c r="E2" s="70"/>
      <c r="F2" s="70"/>
      <c r="G2" s="70"/>
      <c r="H2" s="141" t="s">
        <v>135</v>
      </c>
      <c r="I2" s="141"/>
    </row>
    <row r="3" spans="1:10" x14ac:dyDescent="0.2">
      <c r="A3" s="2" t="s">
        <v>3</v>
      </c>
      <c r="B3" s="70" t="s">
        <v>79</v>
      </c>
      <c r="C3" s="70"/>
      <c r="D3" s="70"/>
      <c r="E3" s="70"/>
      <c r="F3" s="70"/>
      <c r="G3" s="70"/>
      <c r="H3" s="139" t="s">
        <v>78</v>
      </c>
      <c r="I3" s="139"/>
    </row>
    <row r="4" spans="1:10" ht="51" customHeight="1" x14ac:dyDescent="0.2">
      <c r="A4" s="2" t="s">
        <v>4</v>
      </c>
      <c r="B4" s="70" t="s">
        <v>77</v>
      </c>
      <c r="C4" s="70"/>
      <c r="D4" s="70"/>
      <c r="E4" s="70"/>
      <c r="F4" s="70"/>
      <c r="G4" s="70"/>
      <c r="H4" s="79" t="s">
        <v>92</v>
      </c>
      <c r="I4" s="81"/>
    </row>
    <row r="5" spans="1:10" x14ac:dyDescent="0.2">
      <c r="A5" s="2" t="s">
        <v>5</v>
      </c>
      <c r="B5" s="70" t="s">
        <v>26</v>
      </c>
      <c r="C5" s="70"/>
      <c r="D5" s="70"/>
      <c r="E5" s="70"/>
      <c r="F5" s="70"/>
      <c r="G5" s="70"/>
      <c r="H5" s="139">
        <v>12</v>
      </c>
      <c r="I5" s="139"/>
    </row>
    <row r="6" spans="1:10" ht="15" x14ac:dyDescent="0.2">
      <c r="A6" s="134"/>
      <c r="B6" s="134"/>
      <c r="C6" s="134"/>
      <c r="D6" s="134"/>
      <c r="E6" s="134"/>
      <c r="F6" s="134"/>
      <c r="G6" s="134"/>
      <c r="H6" s="134"/>
      <c r="I6" s="134"/>
    </row>
    <row r="7" spans="1:10" ht="15" x14ac:dyDescent="0.2">
      <c r="A7" s="130" t="s">
        <v>97</v>
      </c>
      <c r="B7" s="130"/>
      <c r="C7" s="130"/>
      <c r="D7" s="130"/>
      <c r="E7" s="130"/>
      <c r="F7" s="130"/>
      <c r="G7" s="130"/>
      <c r="H7" s="130"/>
      <c r="I7" s="130"/>
    </row>
    <row r="8" spans="1:10" ht="30.75" customHeight="1" x14ac:dyDescent="0.2">
      <c r="A8" s="2">
        <v>1</v>
      </c>
      <c r="B8" s="70" t="s">
        <v>76</v>
      </c>
      <c r="C8" s="70"/>
      <c r="D8" s="70"/>
      <c r="E8" s="70"/>
      <c r="F8" s="70"/>
      <c r="G8" s="70"/>
      <c r="H8" s="138" t="s">
        <v>124</v>
      </c>
      <c r="I8" s="138"/>
    </row>
    <row r="9" spans="1:10" ht="15" x14ac:dyDescent="0.2">
      <c r="A9" s="2">
        <v>2</v>
      </c>
      <c r="B9" s="70" t="s">
        <v>6</v>
      </c>
      <c r="C9" s="70"/>
      <c r="D9" s="70"/>
      <c r="E9" s="70"/>
      <c r="F9" s="70"/>
      <c r="G9" s="70"/>
      <c r="H9" s="135" t="s">
        <v>125</v>
      </c>
      <c r="I9" s="135"/>
    </row>
    <row r="10" spans="1:10" ht="15" x14ac:dyDescent="0.2">
      <c r="A10" s="2">
        <v>3</v>
      </c>
      <c r="B10" s="70" t="s">
        <v>75</v>
      </c>
      <c r="C10" s="70"/>
      <c r="D10" s="70"/>
      <c r="E10" s="70"/>
      <c r="F10" s="70"/>
      <c r="G10" s="70"/>
      <c r="H10" s="136">
        <v>0</v>
      </c>
      <c r="I10" s="137"/>
    </row>
    <row r="11" spans="1:10" ht="28.5" customHeight="1" x14ac:dyDescent="0.2">
      <c r="A11" s="2">
        <v>4</v>
      </c>
      <c r="B11" s="70" t="s">
        <v>74</v>
      </c>
      <c r="C11" s="70"/>
      <c r="D11" s="70"/>
      <c r="E11" s="70"/>
      <c r="F11" s="70"/>
      <c r="G11" s="70"/>
      <c r="H11" s="138" t="s">
        <v>124</v>
      </c>
      <c r="I11" s="138"/>
    </row>
    <row r="12" spans="1:10" x14ac:dyDescent="0.2">
      <c r="A12" s="129"/>
      <c r="B12" s="129"/>
      <c r="C12" s="129"/>
      <c r="D12" s="129"/>
      <c r="E12" s="129"/>
      <c r="F12" s="129"/>
      <c r="G12" s="129"/>
      <c r="H12" s="129"/>
      <c r="I12" s="129"/>
    </row>
    <row r="13" spans="1:10" ht="15" x14ac:dyDescent="0.2">
      <c r="A13" s="130" t="s">
        <v>73</v>
      </c>
      <c r="B13" s="130"/>
      <c r="C13" s="130"/>
      <c r="D13" s="130"/>
      <c r="E13" s="130"/>
      <c r="F13" s="130"/>
      <c r="G13" s="130"/>
      <c r="H13" s="130"/>
      <c r="I13" s="130"/>
    </row>
    <row r="14" spans="1:10" ht="15" customHeight="1" x14ac:dyDescent="0.2">
      <c r="A14" s="5">
        <v>1</v>
      </c>
      <c r="B14" s="131" t="s">
        <v>7</v>
      </c>
      <c r="C14" s="132"/>
      <c r="D14" s="132"/>
      <c r="E14" s="132"/>
      <c r="F14" s="132"/>
      <c r="G14" s="132"/>
      <c r="H14" s="133"/>
      <c r="I14" s="6" t="s">
        <v>8</v>
      </c>
    </row>
    <row r="15" spans="1:10" x14ac:dyDescent="0.2">
      <c r="A15" s="2" t="s">
        <v>1</v>
      </c>
      <c r="B15" s="70" t="s">
        <v>84</v>
      </c>
      <c r="C15" s="70"/>
      <c r="D15" s="70"/>
      <c r="E15" s="70"/>
      <c r="F15" s="70"/>
      <c r="G15" s="70"/>
      <c r="H15" s="70"/>
      <c r="I15" s="46">
        <f>H10</f>
        <v>0</v>
      </c>
    </row>
    <row r="16" spans="1:10" ht="15" x14ac:dyDescent="0.2">
      <c r="A16" s="87" t="s">
        <v>0</v>
      </c>
      <c r="B16" s="87"/>
      <c r="C16" s="87"/>
      <c r="D16" s="87"/>
      <c r="E16" s="87"/>
      <c r="F16" s="87"/>
      <c r="G16" s="87"/>
      <c r="H16" s="87"/>
      <c r="I16" s="24">
        <f>SUM(I15:I15)</f>
        <v>0</v>
      </c>
    </row>
    <row r="17" spans="1:10" ht="15" x14ac:dyDescent="0.2">
      <c r="A17" s="134"/>
      <c r="B17" s="134"/>
      <c r="C17" s="134"/>
      <c r="D17" s="134"/>
      <c r="E17" s="134"/>
      <c r="F17" s="134"/>
      <c r="G17" s="134"/>
      <c r="H17" s="134"/>
      <c r="I17" s="134"/>
    </row>
    <row r="18" spans="1:10" ht="15" x14ac:dyDescent="0.2">
      <c r="A18" s="127" t="s">
        <v>72</v>
      </c>
      <c r="B18" s="127"/>
      <c r="C18" s="127"/>
      <c r="D18" s="127"/>
      <c r="E18" s="127"/>
      <c r="F18" s="127"/>
      <c r="G18" s="127"/>
      <c r="H18" s="127"/>
      <c r="I18" s="127"/>
    </row>
    <row r="19" spans="1:10" ht="15" customHeight="1" x14ac:dyDescent="0.2">
      <c r="A19" s="7" t="s">
        <v>12</v>
      </c>
      <c r="B19" s="128" t="s">
        <v>65</v>
      </c>
      <c r="C19" s="128"/>
      <c r="D19" s="128"/>
      <c r="E19" s="128"/>
      <c r="F19" s="128"/>
      <c r="G19" s="128"/>
      <c r="H19" s="5" t="s">
        <v>55</v>
      </c>
      <c r="I19" s="8" t="s">
        <v>8</v>
      </c>
    </row>
    <row r="20" spans="1:10" ht="14.25" customHeight="1" x14ac:dyDescent="0.2">
      <c r="A20" s="4" t="s">
        <v>1</v>
      </c>
      <c r="B20" s="70" t="s">
        <v>71</v>
      </c>
      <c r="C20" s="70"/>
      <c r="D20" s="70"/>
      <c r="E20" s="70"/>
      <c r="F20" s="70"/>
      <c r="G20" s="70"/>
      <c r="H20" s="9">
        <v>8.3333333333333329E-2</v>
      </c>
      <c r="I20" s="46">
        <f>TRUNC(I16*H20,2)</f>
        <v>0</v>
      </c>
      <c r="J20" s="31"/>
    </row>
    <row r="21" spans="1:10" ht="14.25" customHeight="1" x14ac:dyDescent="0.2">
      <c r="A21" s="4" t="s">
        <v>3</v>
      </c>
      <c r="B21" s="70" t="s">
        <v>115</v>
      </c>
      <c r="C21" s="70"/>
      <c r="D21" s="70"/>
      <c r="E21" s="70"/>
      <c r="F21" s="70"/>
      <c r="G21" s="70"/>
      <c r="H21" s="9">
        <v>2.7799999999999998E-2</v>
      </c>
      <c r="I21" s="46">
        <f>TRUNC(I16*H21,2)</f>
        <v>0</v>
      </c>
      <c r="J21" s="31"/>
    </row>
    <row r="22" spans="1:10" ht="15" x14ac:dyDescent="0.2">
      <c r="A22" s="72" t="s">
        <v>0</v>
      </c>
      <c r="B22" s="72"/>
      <c r="C22" s="72"/>
      <c r="D22" s="72"/>
      <c r="E22" s="72"/>
      <c r="F22" s="72"/>
      <c r="G22" s="72"/>
      <c r="H22" s="26">
        <f>SUM(H20:H21)</f>
        <v>0.11113333333333333</v>
      </c>
      <c r="I22" s="47">
        <f>SUM(I20:I21)</f>
        <v>0</v>
      </c>
    </row>
    <row r="23" spans="1:10" ht="15" x14ac:dyDescent="0.2">
      <c r="A23" s="72" t="s">
        <v>70</v>
      </c>
      <c r="B23" s="72"/>
      <c r="C23" s="72"/>
      <c r="D23" s="72"/>
      <c r="E23" s="72"/>
      <c r="F23" s="72"/>
      <c r="G23" s="72"/>
      <c r="H23" s="26" t="s">
        <v>47</v>
      </c>
      <c r="I23" s="47">
        <f>I16</f>
        <v>0</v>
      </c>
    </row>
    <row r="24" spans="1:10" ht="15" x14ac:dyDescent="0.2">
      <c r="A24" s="72"/>
      <c r="B24" s="72"/>
      <c r="C24" s="72"/>
      <c r="D24" s="72"/>
      <c r="E24" s="72"/>
      <c r="F24" s="72"/>
      <c r="G24" s="72"/>
      <c r="H24" s="26" t="s">
        <v>69</v>
      </c>
      <c r="I24" s="47">
        <f>I22</f>
        <v>0</v>
      </c>
    </row>
    <row r="25" spans="1:10" ht="15" x14ac:dyDescent="0.2">
      <c r="A25" s="72"/>
      <c r="B25" s="72"/>
      <c r="C25" s="72"/>
      <c r="D25" s="72"/>
      <c r="E25" s="72"/>
      <c r="F25" s="72"/>
      <c r="G25" s="72"/>
      <c r="H25" s="26" t="s">
        <v>0</v>
      </c>
      <c r="I25" s="47">
        <f>SUM(I23:I24)</f>
        <v>0</v>
      </c>
      <c r="J25" s="53"/>
    </row>
    <row r="26" spans="1:10" ht="15" customHeight="1" x14ac:dyDescent="0.2">
      <c r="A26" s="7" t="s">
        <v>13</v>
      </c>
      <c r="B26" s="71" t="s">
        <v>64</v>
      </c>
      <c r="C26" s="71"/>
      <c r="D26" s="71"/>
      <c r="E26" s="71"/>
      <c r="F26" s="71"/>
      <c r="G26" s="71"/>
      <c r="H26" s="5" t="s">
        <v>55</v>
      </c>
      <c r="I26" s="6" t="s">
        <v>8</v>
      </c>
    </row>
    <row r="27" spans="1:10" x14ac:dyDescent="0.2">
      <c r="A27" s="4" t="s">
        <v>1</v>
      </c>
      <c r="B27" s="70" t="s">
        <v>14</v>
      </c>
      <c r="C27" s="70"/>
      <c r="D27" s="70"/>
      <c r="E27" s="70"/>
      <c r="F27" s="70"/>
      <c r="G27" s="70"/>
      <c r="H27" s="10">
        <v>0.2</v>
      </c>
      <c r="I27" s="46">
        <f>TRUNC(I25*H27,2)</f>
        <v>0</v>
      </c>
      <c r="J27" s="31"/>
    </row>
    <row r="28" spans="1:10" ht="14.25" customHeight="1" x14ac:dyDescent="0.2">
      <c r="A28" s="4" t="s">
        <v>3</v>
      </c>
      <c r="B28" s="70" t="s">
        <v>68</v>
      </c>
      <c r="C28" s="70"/>
      <c r="D28" s="70"/>
      <c r="E28" s="70"/>
      <c r="F28" s="70"/>
      <c r="G28" s="70"/>
      <c r="H28" s="10">
        <v>2.5000000000000001E-2</v>
      </c>
      <c r="I28" s="46">
        <f>TRUNC(I25*H28,2)</f>
        <v>0</v>
      </c>
      <c r="J28" s="31"/>
    </row>
    <row r="29" spans="1:10" ht="15" customHeight="1" x14ac:dyDescent="0.2">
      <c r="A29" s="4" t="s">
        <v>4</v>
      </c>
      <c r="B29" s="125" t="s">
        <v>96</v>
      </c>
      <c r="C29" s="126"/>
      <c r="D29" s="43" t="s">
        <v>116</v>
      </c>
      <c r="E29" s="44">
        <v>0</v>
      </c>
      <c r="F29" s="43" t="s">
        <v>117</v>
      </c>
      <c r="G29" s="45">
        <v>0</v>
      </c>
      <c r="H29" s="42">
        <f>(G29*E29)*100</f>
        <v>0</v>
      </c>
      <c r="I29" s="46">
        <f>TRUNC(I25*H29,2)</f>
        <v>0</v>
      </c>
      <c r="J29" s="31"/>
    </row>
    <row r="30" spans="1:10" ht="14.25" customHeight="1" x14ac:dyDescent="0.2">
      <c r="A30" s="4" t="s">
        <v>5</v>
      </c>
      <c r="B30" s="70" t="s">
        <v>15</v>
      </c>
      <c r="C30" s="70"/>
      <c r="D30" s="70"/>
      <c r="E30" s="70"/>
      <c r="F30" s="70"/>
      <c r="G30" s="70"/>
      <c r="H30" s="10">
        <v>1.4999999999999999E-2</v>
      </c>
      <c r="I30" s="46">
        <f>TRUNC(I25*H30,2)</f>
        <v>0</v>
      </c>
      <c r="J30" s="31"/>
    </row>
    <row r="31" spans="1:10" ht="14.25" customHeight="1" x14ac:dyDescent="0.2">
      <c r="A31" s="4" t="s">
        <v>9</v>
      </c>
      <c r="B31" s="70" t="s">
        <v>16</v>
      </c>
      <c r="C31" s="70"/>
      <c r="D31" s="70"/>
      <c r="E31" s="70"/>
      <c r="F31" s="70"/>
      <c r="G31" s="70"/>
      <c r="H31" s="10">
        <v>0.01</v>
      </c>
      <c r="I31" s="46">
        <f>TRUNC(I25*H31,2)</f>
        <v>0</v>
      </c>
      <c r="J31" s="31"/>
    </row>
    <row r="32" spans="1:10" x14ac:dyDescent="0.2">
      <c r="A32" s="4" t="s">
        <v>10</v>
      </c>
      <c r="B32" s="70" t="s">
        <v>17</v>
      </c>
      <c r="C32" s="70"/>
      <c r="D32" s="70"/>
      <c r="E32" s="70"/>
      <c r="F32" s="70"/>
      <c r="G32" s="70"/>
      <c r="H32" s="10">
        <v>6.0000000000000001E-3</v>
      </c>
      <c r="I32" s="46">
        <f>TRUNC(I25*H32,2)</f>
        <v>0</v>
      </c>
      <c r="J32" s="31"/>
    </row>
    <row r="33" spans="1:10" x14ac:dyDescent="0.2">
      <c r="A33" s="4" t="s">
        <v>11</v>
      </c>
      <c r="B33" s="70" t="s">
        <v>18</v>
      </c>
      <c r="C33" s="70"/>
      <c r="D33" s="70"/>
      <c r="E33" s="70"/>
      <c r="F33" s="70"/>
      <c r="G33" s="70"/>
      <c r="H33" s="10">
        <v>2E-3</v>
      </c>
      <c r="I33" s="46">
        <f>TRUNC(I25*H33,2)</f>
        <v>0</v>
      </c>
      <c r="J33" s="31"/>
    </row>
    <row r="34" spans="1:10" x14ac:dyDescent="0.2">
      <c r="A34" s="4" t="s">
        <v>19</v>
      </c>
      <c r="B34" s="70" t="s">
        <v>20</v>
      </c>
      <c r="C34" s="70"/>
      <c r="D34" s="70"/>
      <c r="E34" s="70"/>
      <c r="F34" s="70"/>
      <c r="G34" s="70"/>
      <c r="H34" s="10">
        <v>0.08</v>
      </c>
      <c r="I34" s="46">
        <f>SUM(I25*H34)</f>
        <v>0</v>
      </c>
      <c r="J34" s="31"/>
    </row>
    <row r="35" spans="1:10" ht="15" x14ac:dyDescent="0.2">
      <c r="A35" s="72" t="s">
        <v>0</v>
      </c>
      <c r="B35" s="72"/>
      <c r="C35" s="72"/>
      <c r="D35" s="72"/>
      <c r="E35" s="72"/>
      <c r="F35" s="72"/>
      <c r="G35" s="72"/>
      <c r="H35" s="28">
        <f>SUM(H27:H34)</f>
        <v>0.33800000000000002</v>
      </c>
      <c r="I35" s="47">
        <f>SUM(I27:I34)</f>
        <v>0</v>
      </c>
    </row>
    <row r="36" spans="1:10" ht="15" customHeight="1" x14ac:dyDescent="0.2">
      <c r="A36" s="7" t="s">
        <v>21</v>
      </c>
      <c r="B36" s="71" t="s">
        <v>63</v>
      </c>
      <c r="C36" s="71"/>
      <c r="D36" s="71"/>
      <c r="E36" s="71"/>
      <c r="F36" s="71"/>
      <c r="G36" s="71"/>
      <c r="H36" s="71"/>
      <c r="I36" s="6" t="s">
        <v>8</v>
      </c>
    </row>
    <row r="37" spans="1:10" ht="15" x14ac:dyDescent="0.2">
      <c r="A37" s="3" t="s">
        <v>1</v>
      </c>
      <c r="B37" s="124" t="s">
        <v>67</v>
      </c>
      <c r="C37" s="124"/>
      <c r="D37" s="124"/>
      <c r="E37" s="124"/>
      <c r="F37" s="124"/>
      <c r="G37" s="124"/>
      <c r="H37" s="124"/>
      <c r="I37" s="48">
        <f>(H38*H39)-(I15*H40)</f>
        <v>0</v>
      </c>
    </row>
    <row r="38" spans="1:10" ht="15" customHeight="1" x14ac:dyDescent="0.2">
      <c r="A38" s="4" t="s">
        <v>99</v>
      </c>
      <c r="B38" s="122" t="s">
        <v>118</v>
      </c>
      <c r="C38" s="122"/>
      <c r="D38" s="122"/>
      <c r="E38" s="122"/>
      <c r="F38" s="122"/>
      <c r="G38" s="122"/>
      <c r="H38" s="12">
        <v>0</v>
      </c>
      <c r="I38" s="46" t="s">
        <v>36</v>
      </c>
      <c r="J38" s="32"/>
    </row>
    <row r="39" spans="1:10" ht="15" customHeight="1" x14ac:dyDescent="0.2">
      <c r="A39" s="4" t="s">
        <v>100</v>
      </c>
      <c r="B39" s="122" t="s">
        <v>119</v>
      </c>
      <c r="C39" s="122"/>
      <c r="D39" s="122"/>
      <c r="E39" s="122"/>
      <c r="F39" s="122"/>
      <c r="G39" s="122"/>
      <c r="H39" s="13">
        <v>88</v>
      </c>
      <c r="I39" s="46" t="s">
        <v>36</v>
      </c>
    </row>
    <row r="40" spans="1:10" ht="15" customHeight="1" x14ac:dyDescent="0.2">
      <c r="A40" s="4" t="s">
        <v>101</v>
      </c>
      <c r="B40" s="122" t="s">
        <v>104</v>
      </c>
      <c r="C40" s="122"/>
      <c r="D40" s="122"/>
      <c r="E40" s="122"/>
      <c r="F40" s="122"/>
      <c r="G40" s="122"/>
      <c r="H40" s="14">
        <v>0.06</v>
      </c>
      <c r="I40" s="46"/>
    </row>
    <row r="41" spans="1:10" ht="15" customHeight="1" x14ac:dyDescent="0.2">
      <c r="A41" s="3" t="s">
        <v>3</v>
      </c>
      <c r="B41" s="123" t="s">
        <v>93</v>
      </c>
      <c r="C41" s="123"/>
      <c r="D41" s="123"/>
      <c r="E41" s="123"/>
      <c r="F41" s="123"/>
      <c r="G41" s="123"/>
      <c r="H41" s="2"/>
      <c r="I41" s="46">
        <f>H42-(H42*H43)</f>
        <v>0</v>
      </c>
    </row>
    <row r="42" spans="1:10" ht="15" customHeight="1" x14ac:dyDescent="0.2">
      <c r="A42" s="4" t="s">
        <v>102</v>
      </c>
      <c r="B42" s="94" t="s">
        <v>106</v>
      </c>
      <c r="C42" s="95"/>
      <c r="D42" s="95"/>
      <c r="E42" s="95"/>
      <c r="F42" s="95"/>
      <c r="G42" s="96"/>
      <c r="H42" s="12">
        <v>0</v>
      </c>
      <c r="I42" s="46" t="s">
        <v>36</v>
      </c>
    </row>
    <row r="43" spans="1:10" ht="15" customHeight="1" x14ac:dyDescent="0.2">
      <c r="A43" s="4" t="s">
        <v>103</v>
      </c>
      <c r="B43" s="94" t="s">
        <v>105</v>
      </c>
      <c r="C43" s="95"/>
      <c r="D43" s="95"/>
      <c r="E43" s="95"/>
      <c r="F43" s="95"/>
      <c r="G43" s="96"/>
      <c r="H43" s="14">
        <v>0.05</v>
      </c>
      <c r="I43" s="46" t="s">
        <v>36</v>
      </c>
    </row>
    <row r="44" spans="1:10" ht="14.25" customHeight="1" x14ac:dyDescent="0.2">
      <c r="A44" s="4" t="s">
        <v>4</v>
      </c>
      <c r="B44" s="70" t="s">
        <v>94</v>
      </c>
      <c r="C44" s="70"/>
      <c r="D44" s="70"/>
      <c r="E44" s="70"/>
      <c r="F44" s="70"/>
      <c r="G44" s="70"/>
      <c r="H44" s="15"/>
      <c r="I44" s="46">
        <v>0</v>
      </c>
      <c r="J44" s="31"/>
    </row>
    <row r="45" spans="1:10" ht="14.25" customHeight="1" x14ac:dyDescent="0.2">
      <c r="A45" s="4" t="s">
        <v>5</v>
      </c>
      <c r="B45" s="70" t="s">
        <v>95</v>
      </c>
      <c r="C45" s="70"/>
      <c r="D45" s="70"/>
      <c r="E45" s="70"/>
      <c r="F45" s="70"/>
      <c r="G45" s="70"/>
      <c r="H45" s="15"/>
      <c r="I45" s="48">
        <f>(I16*3%)/12*3</f>
        <v>0</v>
      </c>
      <c r="J45" s="31"/>
    </row>
    <row r="46" spans="1:10" ht="15" x14ac:dyDescent="0.2">
      <c r="A46" s="72" t="s">
        <v>0</v>
      </c>
      <c r="B46" s="72"/>
      <c r="C46" s="72"/>
      <c r="D46" s="72"/>
      <c r="E46" s="72"/>
      <c r="F46" s="72"/>
      <c r="G46" s="72"/>
      <c r="H46" s="72"/>
      <c r="I46" s="47">
        <f>SUM(I37:I45)</f>
        <v>0</v>
      </c>
    </row>
    <row r="47" spans="1:10" ht="15" x14ac:dyDescent="0.2">
      <c r="A47" s="112"/>
      <c r="B47" s="113"/>
      <c r="C47" s="113"/>
      <c r="D47" s="113"/>
      <c r="E47" s="113"/>
      <c r="F47" s="113"/>
      <c r="G47" s="113"/>
      <c r="H47" s="113"/>
      <c r="I47" s="114"/>
    </row>
    <row r="48" spans="1:10" ht="15" x14ac:dyDescent="0.2">
      <c r="A48" s="91" t="s">
        <v>66</v>
      </c>
      <c r="B48" s="92"/>
      <c r="C48" s="92"/>
      <c r="D48" s="92"/>
      <c r="E48" s="92"/>
      <c r="F48" s="92"/>
      <c r="G48" s="92"/>
      <c r="H48" s="92"/>
      <c r="I48" s="93"/>
    </row>
    <row r="49" spans="1:10" ht="15" customHeight="1" x14ac:dyDescent="0.2">
      <c r="A49" s="7">
        <v>2</v>
      </c>
      <c r="B49" s="71" t="s">
        <v>25</v>
      </c>
      <c r="C49" s="71"/>
      <c r="D49" s="71"/>
      <c r="E49" s="71"/>
      <c r="F49" s="71"/>
      <c r="G49" s="71"/>
      <c r="H49" s="71"/>
      <c r="I49" s="8" t="s">
        <v>8</v>
      </c>
    </row>
    <row r="50" spans="1:10" ht="14.25" customHeight="1" x14ac:dyDescent="0.2">
      <c r="A50" s="4" t="s">
        <v>12</v>
      </c>
      <c r="B50" s="70" t="s">
        <v>65</v>
      </c>
      <c r="C50" s="70"/>
      <c r="D50" s="70"/>
      <c r="E50" s="70"/>
      <c r="F50" s="70"/>
      <c r="G50" s="70"/>
      <c r="H50" s="70"/>
      <c r="I50" s="46">
        <f>I22</f>
        <v>0</v>
      </c>
    </row>
    <row r="51" spans="1:10" ht="14.25" customHeight="1" x14ac:dyDescent="0.2">
      <c r="A51" s="4" t="s">
        <v>13</v>
      </c>
      <c r="B51" s="70" t="s">
        <v>64</v>
      </c>
      <c r="C51" s="70"/>
      <c r="D51" s="70"/>
      <c r="E51" s="70"/>
      <c r="F51" s="70"/>
      <c r="G51" s="70"/>
      <c r="H51" s="70"/>
      <c r="I51" s="46">
        <f>I35</f>
        <v>0</v>
      </c>
    </row>
    <row r="52" spans="1:10" ht="14.25" customHeight="1" x14ac:dyDescent="0.2">
      <c r="A52" s="4" t="s">
        <v>21</v>
      </c>
      <c r="B52" s="70" t="s">
        <v>63</v>
      </c>
      <c r="C52" s="70"/>
      <c r="D52" s="70"/>
      <c r="E52" s="70"/>
      <c r="F52" s="70"/>
      <c r="G52" s="70"/>
      <c r="H52" s="70"/>
      <c r="I52" s="46">
        <f>I46</f>
        <v>0</v>
      </c>
    </row>
    <row r="53" spans="1:10" ht="15" x14ac:dyDescent="0.2">
      <c r="A53" s="72" t="s">
        <v>0</v>
      </c>
      <c r="B53" s="72"/>
      <c r="C53" s="72"/>
      <c r="D53" s="72"/>
      <c r="E53" s="72"/>
      <c r="F53" s="72"/>
      <c r="G53" s="72"/>
      <c r="H53" s="72"/>
      <c r="I53" s="47">
        <f>SUM(I50:I52)</f>
        <v>0</v>
      </c>
    </row>
    <row r="54" spans="1:10" ht="15" x14ac:dyDescent="0.2">
      <c r="A54" s="97"/>
      <c r="B54" s="98"/>
      <c r="C54" s="98"/>
      <c r="D54" s="98"/>
      <c r="E54" s="98"/>
      <c r="F54" s="98"/>
      <c r="G54" s="98"/>
      <c r="H54" s="98"/>
      <c r="I54" s="99"/>
    </row>
    <row r="55" spans="1:10" ht="15" x14ac:dyDescent="0.2">
      <c r="A55" s="91" t="s">
        <v>62</v>
      </c>
      <c r="B55" s="92"/>
      <c r="C55" s="92"/>
      <c r="D55" s="92"/>
      <c r="E55" s="92"/>
      <c r="F55" s="92"/>
      <c r="G55" s="92"/>
      <c r="H55" s="92"/>
      <c r="I55" s="93"/>
    </row>
    <row r="56" spans="1:10" ht="15" customHeight="1" x14ac:dyDescent="0.2">
      <c r="A56" s="5">
        <v>3</v>
      </c>
      <c r="B56" s="71" t="s">
        <v>61</v>
      </c>
      <c r="C56" s="71"/>
      <c r="D56" s="71"/>
      <c r="E56" s="71"/>
      <c r="F56" s="71"/>
      <c r="G56" s="71"/>
      <c r="H56" s="5" t="s">
        <v>55</v>
      </c>
      <c r="I56" s="6" t="s">
        <v>8</v>
      </c>
    </row>
    <row r="57" spans="1:10" ht="14.25" customHeight="1" x14ac:dyDescent="0.2">
      <c r="A57" s="4" t="s">
        <v>1</v>
      </c>
      <c r="B57" s="70" t="s">
        <v>60</v>
      </c>
      <c r="C57" s="70"/>
      <c r="D57" s="70"/>
      <c r="E57" s="70"/>
      <c r="F57" s="70"/>
      <c r="G57" s="70"/>
      <c r="H57" s="16">
        <v>4.1999999999999997E-3</v>
      </c>
      <c r="I57" s="46">
        <f>H57*I16</f>
        <v>0</v>
      </c>
      <c r="J57" s="31"/>
    </row>
    <row r="58" spans="1:10" x14ac:dyDescent="0.2">
      <c r="A58" s="4" t="s">
        <v>3</v>
      </c>
      <c r="B58" s="83" t="s">
        <v>59</v>
      </c>
      <c r="C58" s="83"/>
      <c r="D58" s="83"/>
      <c r="E58" s="83"/>
      <c r="F58" s="83"/>
      <c r="G58" s="83"/>
      <c r="H58" s="10">
        <v>2.9999999999999997E-4</v>
      </c>
      <c r="I58" s="46">
        <f>H58*I16</f>
        <v>0</v>
      </c>
      <c r="J58" s="31"/>
    </row>
    <row r="59" spans="1:10" ht="14.25" customHeight="1" x14ac:dyDescent="0.2">
      <c r="A59" s="4" t="s">
        <v>4</v>
      </c>
      <c r="B59" s="70" t="s">
        <v>128</v>
      </c>
      <c r="C59" s="70"/>
      <c r="D59" s="70"/>
      <c r="E59" s="70"/>
      <c r="F59" s="70"/>
      <c r="G59" s="70"/>
      <c r="H59" s="16">
        <v>3.44E-2</v>
      </c>
      <c r="I59" s="46">
        <f>H59*I16</f>
        <v>0</v>
      </c>
      <c r="J59" s="31"/>
    </row>
    <row r="60" spans="1:10" ht="14.25" customHeight="1" x14ac:dyDescent="0.2">
      <c r="A60" s="4" t="s">
        <v>5</v>
      </c>
      <c r="B60" s="70" t="s">
        <v>58</v>
      </c>
      <c r="C60" s="70"/>
      <c r="D60" s="70"/>
      <c r="E60" s="70"/>
      <c r="F60" s="70"/>
      <c r="G60" s="70"/>
      <c r="H60" s="16">
        <f>(((7/30)/12))</f>
        <v>1.9444444444444445E-2</v>
      </c>
      <c r="I60" s="46">
        <f>H60*I16</f>
        <v>0</v>
      </c>
      <c r="J60" s="31"/>
    </row>
    <row r="61" spans="1:10" x14ac:dyDescent="0.2">
      <c r="A61" s="4" t="s">
        <v>9</v>
      </c>
      <c r="B61" s="83" t="s">
        <v>57</v>
      </c>
      <c r="C61" s="83"/>
      <c r="D61" s="83"/>
      <c r="E61" s="83"/>
      <c r="F61" s="83"/>
      <c r="G61" s="83"/>
      <c r="H61" s="10">
        <f>H35*H60</f>
        <v>6.5722222222222224E-3</v>
      </c>
      <c r="I61" s="46">
        <f>H61*I16</f>
        <v>0</v>
      </c>
      <c r="J61" s="31"/>
    </row>
    <row r="62" spans="1:10" ht="14.25" customHeight="1" x14ac:dyDescent="0.2">
      <c r="A62" s="4" t="s">
        <v>10</v>
      </c>
      <c r="B62" s="70" t="s">
        <v>127</v>
      </c>
      <c r="C62" s="70"/>
      <c r="D62" s="70"/>
      <c r="E62" s="70"/>
      <c r="F62" s="70"/>
      <c r="G62" s="70"/>
      <c r="H62" s="16">
        <f>H34*0.4*H60</f>
        <v>6.2222222222222225E-4</v>
      </c>
      <c r="I62" s="46">
        <f>H62*I16</f>
        <v>0</v>
      </c>
      <c r="J62" s="31"/>
    </row>
    <row r="63" spans="1:10" ht="15" x14ac:dyDescent="0.2">
      <c r="A63" s="118" t="s">
        <v>107</v>
      </c>
      <c r="B63" s="119"/>
      <c r="C63" s="119"/>
      <c r="D63" s="119"/>
      <c r="E63" s="119"/>
      <c r="F63" s="119"/>
      <c r="G63" s="120"/>
      <c r="H63" s="26">
        <f>SUM(H57:H62)</f>
        <v>6.5538888888888883E-2</v>
      </c>
      <c r="I63" s="47">
        <f>SUM(I57:I62)</f>
        <v>0</v>
      </c>
    </row>
    <row r="64" spans="1:10" ht="15" x14ac:dyDescent="0.2">
      <c r="A64" s="72" t="s">
        <v>131</v>
      </c>
      <c r="B64" s="72"/>
      <c r="C64" s="72"/>
      <c r="D64" s="72"/>
      <c r="E64" s="72"/>
      <c r="F64" s="72"/>
      <c r="G64" s="72"/>
      <c r="H64" s="25" t="s">
        <v>47</v>
      </c>
      <c r="I64" s="47">
        <f>I16</f>
        <v>0</v>
      </c>
    </row>
    <row r="65" spans="1:10" ht="15" x14ac:dyDescent="0.2">
      <c r="A65" s="72"/>
      <c r="B65" s="72"/>
      <c r="C65" s="72"/>
      <c r="D65" s="72"/>
      <c r="E65" s="72"/>
      <c r="F65" s="72"/>
      <c r="G65" s="72"/>
      <c r="H65" s="25" t="s">
        <v>46</v>
      </c>
      <c r="I65" s="47">
        <f>I53</f>
        <v>0</v>
      </c>
    </row>
    <row r="66" spans="1:10" ht="15" x14ac:dyDescent="0.2">
      <c r="A66" s="72"/>
      <c r="B66" s="72"/>
      <c r="C66" s="72"/>
      <c r="D66" s="72"/>
      <c r="E66" s="72"/>
      <c r="F66" s="72"/>
      <c r="G66" s="72"/>
      <c r="H66" s="25" t="s">
        <v>45</v>
      </c>
      <c r="I66" s="47">
        <f>I63</f>
        <v>0</v>
      </c>
    </row>
    <row r="67" spans="1:10" ht="15" x14ac:dyDescent="0.2">
      <c r="A67" s="72"/>
      <c r="B67" s="72"/>
      <c r="C67" s="72"/>
      <c r="D67" s="72"/>
      <c r="E67" s="72"/>
      <c r="F67" s="72"/>
      <c r="G67" s="72"/>
      <c r="H67" s="27" t="s">
        <v>0</v>
      </c>
      <c r="I67" s="50">
        <f>SUM(I64:I66)</f>
        <v>0</v>
      </c>
    </row>
    <row r="68" spans="1:10" ht="15" x14ac:dyDescent="0.2">
      <c r="A68" s="112"/>
      <c r="B68" s="113"/>
      <c r="C68" s="113"/>
      <c r="D68" s="113"/>
      <c r="E68" s="113"/>
      <c r="F68" s="113"/>
      <c r="G68" s="113"/>
      <c r="H68" s="113"/>
      <c r="I68" s="114"/>
    </row>
    <row r="69" spans="1:10" ht="15" customHeight="1" x14ac:dyDescent="0.2">
      <c r="A69" s="100" t="s">
        <v>56</v>
      </c>
      <c r="B69" s="101"/>
      <c r="C69" s="101"/>
      <c r="D69" s="101"/>
      <c r="E69" s="101"/>
      <c r="F69" s="101"/>
      <c r="G69" s="101"/>
      <c r="H69" s="101"/>
      <c r="I69" s="102"/>
    </row>
    <row r="70" spans="1:10" ht="15" x14ac:dyDescent="0.25">
      <c r="A70" s="17" t="s">
        <v>22</v>
      </c>
      <c r="B70" s="121" t="s">
        <v>50</v>
      </c>
      <c r="C70" s="121"/>
      <c r="D70" s="121"/>
      <c r="E70" s="121"/>
      <c r="F70" s="121"/>
      <c r="G70" s="121"/>
      <c r="H70" s="5" t="s">
        <v>55</v>
      </c>
      <c r="I70" s="18" t="s">
        <v>8</v>
      </c>
    </row>
    <row r="71" spans="1:10" x14ac:dyDescent="0.2">
      <c r="A71" s="19" t="s">
        <v>1</v>
      </c>
      <c r="B71" s="115" t="s">
        <v>109</v>
      </c>
      <c r="C71" s="116"/>
      <c r="D71" s="116"/>
      <c r="E71" s="116"/>
      <c r="F71" s="116"/>
      <c r="G71" s="117"/>
      <c r="H71" s="10">
        <v>8.3299999999999999E-2</v>
      </c>
      <c r="I71" s="46">
        <f>H71*$I$16</f>
        <v>0</v>
      </c>
    </row>
    <row r="72" spans="1:10" x14ac:dyDescent="0.2">
      <c r="A72" s="19" t="s">
        <v>3</v>
      </c>
      <c r="B72" s="115" t="s">
        <v>110</v>
      </c>
      <c r="C72" s="116"/>
      <c r="D72" s="116"/>
      <c r="E72" s="116"/>
      <c r="F72" s="116"/>
      <c r="G72" s="117"/>
      <c r="H72" s="10">
        <v>1.3899999999999999E-2</v>
      </c>
      <c r="I72" s="46">
        <f t="shared" ref="I72:I76" si="0">H72*$I$16</f>
        <v>0</v>
      </c>
    </row>
    <row r="73" spans="1:10" x14ac:dyDescent="0.2">
      <c r="A73" s="19" t="s">
        <v>4</v>
      </c>
      <c r="B73" s="83" t="s">
        <v>52</v>
      </c>
      <c r="C73" s="83"/>
      <c r="D73" s="83"/>
      <c r="E73" s="83"/>
      <c r="F73" s="83"/>
      <c r="G73" s="83"/>
      <c r="H73" s="10">
        <v>8.9999999999999998E-4</v>
      </c>
      <c r="I73" s="46">
        <f t="shared" si="0"/>
        <v>0</v>
      </c>
    </row>
    <row r="74" spans="1:10" x14ac:dyDescent="0.2">
      <c r="A74" s="19" t="s">
        <v>5</v>
      </c>
      <c r="B74" s="83" t="s">
        <v>54</v>
      </c>
      <c r="C74" s="83"/>
      <c r="D74" s="83"/>
      <c r="E74" s="83"/>
      <c r="F74" s="83"/>
      <c r="G74" s="83"/>
      <c r="H74" s="10">
        <v>2.0000000000000001E-4</v>
      </c>
      <c r="I74" s="46">
        <f t="shared" si="0"/>
        <v>0</v>
      </c>
    </row>
    <row r="75" spans="1:10" x14ac:dyDescent="0.2">
      <c r="A75" s="19" t="s">
        <v>9</v>
      </c>
      <c r="B75" s="83" t="s">
        <v>23</v>
      </c>
      <c r="C75" s="83"/>
      <c r="D75" s="83"/>
      <c r="E75" s="83"/>
      <c r="F75" s="83"/>
      <c r="G75" s="83"/>
      <c r="H75" s="10">
        <v>2.8E-3</v>
      </c>
      <c r="I75" s="46">
        <f t="shared" si="0"/>
        <v>0</v>
      </c>
    </row>
    <row r="76" spans="1:10" x14ac:dyDescent="0.2">
      <c r="A76" s="4" t="s">
        <v>10</v>
      </c>
      <c r="B76" s="83" t="s">
        <v>53</v>
      </c>
      <c r="C76" s="83"/>
      <c r="D76" s="83"/>
      <c r="E76" s="83"/>
      <c r="F76" s="83"/>
      <c r="G76" s="83"/>
      <c r="H76" s="10">
        <v>2.9999999999999997E-4</v>
      </c>
      <c r="I76" s="46">
        <f t="shared" si="0"/>
        <v>0</v>
      </c>
      <c r="J76" s="31"/>
    </row>
    <row r="77" spans="1:10" ht="15" x14ac:dyDescent="0.25">
      <c r="A77" s="103" t="s">
        <v>111</v>
      </c>
      <c r="B77" s="104"/>
      <c r="C77" s="104"/>
      <c r="D77" s="104"/>
      <c r="E77" s="104"/>
      <c r="F77" s="104"/>
      <c r="G77" s="105"/>
      <c r="H77" s="39">
        <f>SUM(H71:H76)</f>
        <v>0.10139999999999999</v>
      </c>
      <c r="I77" s="49">
        <f>SUM(I71:I76)</f>
        <v>0</v>
      </c>
      <c r="J77" s="31"/>
    </row>
    <row r="78" spans="1:10" x14ac:dyDescent="0.2">
      <c r="A78" s="4" t="s">
        <v>11</v>
      </c>
      <c r="B78" s="106" t="s">
        <v>112</v>
      </c>
      <c r="C78" s="107"/>
      <c r="D78" s="107"/>
      <c r="E78" s="107"/>
      <c r="F78" s="107"/>
      <c r="G78" s="108"/>
      <c r="H78" s="10">
        <f>(H77-H73)*(1/12+1/12+1/12/3)</f>
        <v>1.9541666666666662E-2</v>
      </c>
      <c r="I78" s="46">
        <f>H78*$I$16</f>
        <v>0</v>
      </c>
      <c r="J78" s="31"/>
    </row>
    <row r="79" spans="1:10" ht="15" x14ac:dyDescent="0.25">
      <c r="A79" s="103" t="s">
        <v>113</v>
      </c>
      <c r="B79" s="104"/>
      <c r="C79" s="104"/>
      <c r="D79" s="104"/>
      <c r="E79" s="104"/>
      <c r="F79" s="104"/>
      <c r="G79" s="105"/>
      <c r="H79" s="40">
        <f>H77+H78</f>
        <v>0.12094166666666666</v>
      </c>
      <c r="I79" s="49">
        <f>I77+I78</f>
        <v>0</v>
      </c>
      <c r="J79" s="31"/>
    </row>
    <row r="80" spans="1:10" x14ac:dyDescent="0.2">
      <c r="A80" s="19" t="s">
        <v>19</v>
      </c>
      <c r="B80" s="83" t="s">
        <v>114</v>
      </c>
      <c r="C80" s="83"/>
      <c r="D80" s="83"/>
      <c r="E80" s="83"/>
      <c r="F80" s="83"/>
      <c r="G80" s="83"/>
      <c r="H80" s="10">
        <f>H79*H35</f>
        <v>4.0878283333333335E-2</v>
      </c>
      <c r="I80" s="46">
        <f>H80*I16</f>
        <v>0</v>
      </c>
    </row>
    <row r="81" spans="1:10" ht="15" x14ac:dyDescent="0.25">
      <c r="A81" s="109" t="s">
        <v>108</v>
      </c>
      <c r="B81" s="110"/>
      <c r="C81" s="110"/>
      <c r="D81" s="110"/>
      <c r="E81" s="110"/>
      <c r="F81" s="110"/>
      <c r="G81" s="111"/>
      <c r="H81" s="41">
        <f>H79+H80</f>
        <v>0.16181994999999999</v>
      </c>
      <c r="I81" s="47">
        <f>I79+I80</f>
        <v>0</v>
      </c>
    </row>
    <row r="82" spans="1:10" ht="15" x14ac:dyDescent="0.2">
      <c r="A82" s="112"/>
      <c r="B82" s="113"/>
      <c r="C82" s="113"/>
      <c r="D82" s="113"/>
      <c r="E82" s="113"/>
      <c r="F82" s="113"/>
      <c r="G82" s="113"/>
      <c r="H82" s="113"/>
      <c r="I82" s="114"/>
    </row>
    <row r="83" spans="1:10" ht="15" x14ac:dyDescent="0.2">
      <c r="A83" s="91" t="s">
        <v>51</v>
      </c>
      <c r="B83" s="92"/>
      <c r="C83" s="92"/>
      <c r="D83" s="92"/>
      <c r="E83" s="92"/>
      <c r="F83" s="92"/>
      <c r="G83" s="92"/>
      <c r="H83" s="92"/>
      <c r="I83" s="93"/>
    </row>
    <row r="84" spans="1:10" ht="15" customHeight="1" x14ac:dyDescent="0.2">
      <c r="A84" s="7">
        <v>4</v>
      </c>
      <c r="B84" s="71" t="s">
        <v>30</v>
      </c>
      <c r="C84" s="71"/>
      <c r="D84" s="71"/>
      <c r="E84" s="71"/>
      <c r="F84" s="71"/>
      <c r="G84" s="71"/>
      <c r="H84" s="71"/>
      <c r="I84" s="8" t="s">
        <v>8</v>
      </c>
    </row>
    <row r="85" spans="1:10" ht="14.25" customHeight="1" x14ac:dyDescent="0.2">
      <c r="A85" s="4" t="s">
        <v>22</v>
      </c>
      <c r="B85" s="94" t="s">
        <v>50</v>
      </c>
      <c r="C85" s="95"/>
      <c r="D85" s="95"/>
      <c r="E85" s="95"/>
      <c r="F85" s="95"/>
      <c r="G85" s="95"/>
      <c r="H85" s="96"/>
      <c r="I85" s="46">
        <f>I81</f>
        <v>0</v>
      </c>
    </row>
    <row r="86" spans="1:10" ht="15" x14ac:dyDescent="0.2">
      <c r="A86" s="72" t="s">
        <v>0</v>
      </c>
      <c r="B86" s="72"/>
      <c r="C86" s="72"/>
      <c r="D86" s="72"/>
      <c r="E86" s="72"/>
      <c r="F86" s="72"/>
      <c r="G86" s="72"/>
      <c r="H86" s="72"/>
      <c r="I86" s="47">
        <f>SUM(I85:I85)</f>
        <v>0</v>
      </c>
    </row>
    <row r="87" spans="1:10" ht="15" x14ac:dyDescent="0.2">
      <c r="A87" s="97"/>
      <c r="B87" s="98"/>
      <c r="C87" s="98"/>
      <c r="D87" s="98"/>
      <c r="E87" s="98"/>
      <c r="F87" s="98"/>
      <c r="G87" s="98"/>
      <c r="H87" s="98"/>
      <c r="I87" s="99"/>
    </row>
    <row r="88" spans="1:10" ht="15" customHeight="1" x14ac:dyDescent="0.2">
      <c r="A88" s="100" t="s">
        <v>49</v>
      </c>
      <c r="B88" s="101"/>
      <c r="C88" s="101"/>
      <c r="D88" s="101"/>
      <c r="E88" s="101"/>
      <c r="F88" s="101"/>
      <c r="G88" s="101"/>
      <c r="H88" s="101"/>
      <c r="I88" s="102"/>
    </row>
    <row r="89" spans="1:10" ht="15" customHeight="1" x14ac:dyDescent="0.2">
      <c r="A89" s="7">
        <v>5</v>
      </c>
      <c r="B89" s="71" t="s">
        <v>48</v>
      </c>
      <c r="C89" s="71"/>
      <c r="D89" s="71"/>
      <c r="E89" s="71"/>
      <c r="F89" s="71"/>
      <c r="G89" s="71"/>
      <c r="H89" s="71"/>
      <c r="I89" s="8" t="s">
        <v>8</v>
      </c>
    </row>
    <row r="90" spans="1:10" x14ac:dyDescent="0.2">
      <c r="A90" s="4" t="s">
        <v>1</v>
      </c>
      <c r="B90" s="70" t="s">
        <v>86</v>
      </c>
      <c r="C90" s="70"/>
      <c r="D90" s="70"/>
      <c r="E90" s="70"/>
      <c r="F90" s="70"/>
      <c r="G90" s="70"/>
      <c r="H90" s="70"/>
      <c r="I90" s="46">
        <f>'UNIFORME COPEIRA'!F10</f>
        <v>0</v>
      </c>
      <c r="J90" s="31"/>
    </row>
    <row r="91" spans="1:10" ht="15" x14ac:dyDescent="0.2">
      <c r="A91" s="72" t="s">
        <v>0</v>
      </c>
      <c r="B91" s="72"/>
      <c r="C91" s="72"/>
      <c r="D91" s="72"/>
      <c r="E91" s="72"/>
      <c r="F91" s="72"/>
      <c r="G91" s="72"/>
      <c r="H91" s="72"/>
      <c r="I91" s="51">
        <f>ROUND(SUM(I90:I90),2)</f>
        <v>0</v>
      </c>
    </row>
    <row r="92" spans="1:10" ht="15" customHeight="1" x14ac:dyDescent="0.2">
      <c r="A92" s="87" t="s">
        <v>132</v>
      </c>
      <c r="B92" s="87"/>
      <c r="C92" s="87"/>
      <c r="D92" s="87"/>
      <c r="E92" s="87"/>
      <c r="F92" s="87"/>
      <c r="G92" s="87"/>
      <c r="H92" s="25" t="s">
        <v>47</v>
      </c>
      <c r="I92" s="51">
        <f>I16</f>
        <v>0</v>
      </c>
    </row>
    <row r="93" spans="1:10" ht="15" x14ac:dyDescent="0.2">
      <c r="A93" s="87"/>
      <c r="B93" s="87"/>
      <c r="C93" s="87"/>
      <c r="D93" s="87"/>
      <c r="E93" s="87"/>
      <c r="F93" s="87"/>
      <c r="G93" s="87"/>
      <c r="H93" s="25" t="s">
        <v>46</v>
      </c>
      <c r="I93" s="51">
        <f>I53</f>
        <v>0</v>
      </c>
    </row>
    <row r="94" spans="1:10" ht="15" x14ac:dyDescent="0.2">
      <c r="A94" s="87"/>
      <c r="B94" s="87"/>
      <c r="C94" s="87"/>
      <c r="D94" s="87"/>
      <c r="E94" s="87"/>
      <c r="F94" s="87"/>
      <c r="G94" s="87"/>
      <c r="H94" s="25" t="s">
        <v>45</v>
      </c>
      <c r="I94" s="51">
        <f>I63</f>
        <v>0</v>
      </c>
    </row>
    <row r="95" spans="1:10" ht="15" x14ac:dyDescent="0.2">
      <c r="A95" s="87"/>
      <c r="B95" s="87"/>
      <c r="C95" s="87"/>
      <c r="D95" s="87"/>
      <c r="E95" s="87"/>
      <c r="F95" s="87"/>
      <c r="G95" s="87"/>
      <c r="H95" s="25" t="s">
        <v>44</v>
      </c>
      <c r="I95" s="51">
        <f>I86</f>
        <v>0</v>
      </c>
    </row>
    <row r="96" spans="1:10" ht="15" x14ac:dyDescent="0.2">
      <c r="A96" s="87"/>
      <c r="B96" s="87"/>
      <c r="C96" s="87"/>
      <c r="D96" s="87"/>
      <c r="E96" s="87"/>
      <c r="F96" s="87"/>
      <c r="G96" s="87"/>
      <c r="H96" s="25" t="s">
        <v>43</v>
      </c>
      <c r="I96" s="50">
        <f>I91</f>
        <v>0</v>
      </c>
    </row>
    <row r="97" spans="1:9" ht="15" x14ac:dyDescent="0.2">
      <c r="A97" s="87"/>
      <c r="B97" s="87"/>
      <c r="C97" s="87"/>
      <c r="D97" s="87"/>
      <c r="E97" s="87"/>
      <c r="F97" s="87"/>
      <c r="G97" s="87"/>
      <c r="H97" s="25" t="s">
        <v>0</v>
      </c>
      <c r="I97" s="50">
        <f>SUM(I92:I96)</f>
        <v>0</v>
      </c>
    </row>
    <row r="98" spans="1:9" ht="15" x14ac:dyDescent="0.2">
      <c r="A98" s="88"/>
      <c r="B98" s="89"/>
      <c r="C98" s="89"/>
      <c r="D98" s="89"/>
      <c r="E98" s="89"/>
      <c r="F98" s="89"/>
      <c r="G98" s="89"/>
      <c r="H98" s="89"/>
      <c r="I98" s="90"/>
    </row>
    <row r="99" spans="1:9" ht="15" x14ac:dyDescent="0.2">
      <c r="A99" s="91" t="s">
        <v>42</v>
      </c>
      <c r="B99" s="92"/>
      <c r="C99" s="92"/>
      <c r="D99" s="92"/>
      <c r="E99" s="92"/>
      <c r="F99" s="92"/>
      <c r="G99" s="92"/>
      <c r="H99" s="92"/>
      <c r="I99" s="93"/>
    </row>
    <row r="100" spans="1:9" ht="30" x14ac:dyDescent="0.2">
      <c r="A100" s="7">
        <v>6</v>
      </c>
      <c r="B100" s="82" t="s">
        <v>41</v>
      </c>
      <c r="C100" s="82"/>
      <c r="D100" s="82"/>
      <c r="E100" s="82"/>
      <c r="F100" s="82"/>
      <c r="G100" s="82"/>
      <c r="H100" s="5" t="s">
        <v>40</v>
      </c>
      <c r="I100" s="8" t="s">
        <v>8</v>
      </c>
    </row>
    <row r="101" spans="1:9" x14ac:dyDescent="0.2">
      <c r="A101" s="4" t="s">
        <v>1</v>
      </c>
      <c r="B101" s="83" t="s">
        <v>39</v>
      </c>
      <c r="C101" s="83"/>
      <c r="D101" s="83"/>
      <c r="E101" s="83"/>
      <c r="F101" s="83"/>
      <c r="G101" s="83"/>
      <c r="H101" s="20">
        <v>0</v>
      </c>
      <c r="I101" s="46">
        <f>SUM(H101*I118)</f>
        <v>0</v>
      </c>
    </row>
    <row r="102" spans="1:9" x14ac:dyDescent="0.2">
      <c r="A102" s="4" t="s">
        <v>3</v>
      </c>
      <c r="B102" s="83" t="s">
        <v>38</v>
      </c>
      <c r="C102" s="83"/>
      <c r="D102" s="83"/>
      <c r="E102" s="83"/>
      <c r="F102" s="83"/>
      <c r="G102" s="83"/>
      <c r="H102" s="20">
        <v>0</v>
      </c>
      <c r="I102" s="46">
        <f>H102*(I118+I101)</f>
        <v>0</v>
      </c>
    </row>
    <row r="103" spans="1:9" ht="15" x14ac:dyDescent="0.2">
      <c r="A103" s="84" t="s">
        <v>4</v>
      </c>
      <c r="B103" s="83" t="s">
        <v>24</v>
      </c>
      <c r="C103" s="83"/>
      <c r="D103" s="83"/>
      <c r="E103" s="83"/>
      <c r="F103" s="83"/>
      <c r="G103" s="83"/>
      <c r="H103" s="21">
        <f>SUM(H105+H106+H107)</f>
        <v>0</v>
      </c>
      <c r="I103" s="52">
        <f>SUM(I105:I107)</f>
        <v>0</v>
      </c>
    </row>
    <row r="104" spans="1:9" x14ac:dyDescent="0.2">
      <c r="A104" s="85"/>
      <c r="B104" s="83" t="s">
        <v>37</v>
      </c>
      <c r="C104" s="83"/>
      <c r="D104" s="83"/>
      <c r="E104" s="83"/>
      <c r="F104" s="83"/>
      <c r="G104" s="83"/>
      <c r="H104" s="10" t="s">
        <v>36</v>
      </c>
      <c r="I104" s="46" t="s">
        <v>36</v>
      </c>
    </row>
    <row r="105" spans="1:9" x14ac:dyDescent="0.2">
      <c r="A105" s="85"/>
      <c r="B105" s="70" t="s">
        <v>35</v>
      </c>
      <c r="C105" s="70"/>
      <c r="D105" s="70"/>
      <c r="E105" s="70"/>
      <c r="F105" s="70"/>
      <c r="G105" s="70"/>
      <c r="H105" s="22">
        <v>0</v>
      </c>
      <c r="I105" s="46">
        <f>SUM(H105*I120)</f>
        <v>0</v>
      </c>
    </row>
    <row r="106" spans="1:9" x14ac:dyDescent="0.2">
      <c r="A106" s="85"/>
      <c r="B106" s="70" t="s">
        <v>34</v>
      </c>
      <c r="C106" s="70"/>
      <c r="D106" s="70"/>
      <c r="E106" s="70"/>
      <c r="F106" s="70"/>
      <c r="G106" s="70"/>
      <c r="H106" s="22">
        <v>0</v>
      </c>
      <c r="I106" s="46">
        <f>SUM(H106*I120)</f>
        <v>0</v>
      </c>
    </row>
    <row r="107" spans="1:9" x14ac:dyDescent="0.2">
      <c r="A107" s="86"/>
      <c r="B107" s="70" t="s">
        <v>130</v>
      </c>
      <c r="C107" s="70"/>
      <c r="D107" s="70"/>
      <c r="E107" s="70"/>
      <c r="F107" s="70"/>
      <c r="G107" s="70"/>
      <c r="H107" s="22">
        <v>0</v>
      </c>
      <c r="I107" s="46">
        <f>SUM(H107*I120)</f>
        <v>0</v>
      </c>
    </row>
    <row r="108" spans="1:9" ht="15" x14ac:dyDescent="0.2">
      <c r="A108" s="72" t="s">
        <v>0</v>
      </c>
      <c r="B108" s="72"/>
      <c r="C108" s="72"/>
      <c r="D108" s="72"/>
      <c r="E108" s="72"/>
      <c r="F108" s="72"/>
      <c r="G108" s="72"/>
      <c r="H108" s="26">
        <f>H107+H106+H105+H102+H101</f>
        <v>0</v>
      </c>
      <c r="I108" s="47">
        <f>SUM(I101+I102+I105+I106+I107)</f>
        <v>0</v>
      </c>
    </row>
    <row r="109" spans="1:9" ht="15" x14ac:dyDescent="0.2">
      <c r="A109" s="73"/>
      <c r="B109" s="74"/>
      <c r="C109" s="74"/>
      <c r="D109" s="74"/>
      <c r="E109" s="74"/>
      <c r="F109" s="74"/>
      <c r="G109" s="74"/>
      <c r="H109" s="74"/>
      <c r="I109" s="75"/>
    </row>
    <row r="110" spans="1:9" x14ac:dyDescent="0.2">
      <c r="A110" s="76"/>
      <c r="B110" s="77"/>
      <c r="C110" s="77"/>
      <c r="D110" s="77"/>
      <c r="E110" s="77"/>
      <c r="F110" s="77"/>
      <c r="G110" s="77"/>
      <c r="H110" s="77"/>
      <c r="I110" s="78"/>
    </row>
    <row r="111" spans="1:9" ht="15" customHeight="1" x14ac:dyDescent="0.2">
      <c r="A111" s="79" t="s">
        <v>98</v>
      </c>
      <c r="B111" s="80"/>
      <c r="C111" s="80"/>
      <c r="D111" s="80"/>
      <c r="E111" s="80"/>
      <c r="F111" s="80"/>
      <c r="G111" s="80"/>
      <c r="H111" s="80"/>
      <c r="I111" s="81"/>
    </row>
    <row r="112" spans="1:9" ht="15" customHeight="1" x14ac:dyDescent="0.2">
      <c r="A112" s="71" t="s">
        <v>33</v>
      </c>
      <c r="B112" s="71"/>
      <c r="C112" s="71"/>
      <c r="D112" s="71"/>
      <c r="E112" s="71"/>
      <c r="F112" s="71"/>
      <c r="G112" s="71"/>
      <c r="H112" s="71"/>
      <c r="I112" s="6" t="s">
        <v>8</v>
      </c>
    </row>
    <row r="113" spans="1:9" ht="14.25" customHeight="1" x14ac:dyDescent="0.2">
      <c r="A113" s="23" t="s">
        <v>1</v>
      </c>
      <c r="B113" s="70" t="s">
        <v>32</v>
      </c>
      <c r="C113" s="70"/>
      <c r="D113" s="70"/>
      <c r="E113" s="70"/>
      <c r="F113" s="70"/>
      <c r="G113" s="70"/>
      <c r="H113" s="70"/>
      <c r="I113" s="11">
        <f>I16</f>
        <v>0</v>
      </c>
    </row>
    <row r="114" spans="1:9" ht="14.25" customHeight="1" x14ac:dyDescent="0.2">
      <c r="A114" s="23" t="s">
        <v>3</v>
      </c>
      <c r="B114" s="70" t="s">
        <v>25</v>
      </c>
      <c r="C114" s="70"/>
      <c r="D114" s="70"/>
      <c r="E114" s="70"/>
      <c r="F114" s="70"/>
      <c r="G114" s="70"/>
      <c r="H114" s="70"/>
      <c r="I114" s="11">
        <f>I53</f>
        <v>0</v>
      </c>
    </row>
    <row r="115" spans="1:9" ht="14.25" customHeight="1" x14ac:dyDescent="0.2">
      <c r="A115" s="23" t="s">
        <v>4</v>
      </c>
      <c r="B115" s="70" t="s">
        <v>31</v>
      </c>
      <c r="C115" s="70"/>
      <c r="D115" s="70"/>
      <c r="E115" s="70"/>
      <c r="F115" s="70"/>
      <c r="G115" s="70"/>
      <c r="H115" s="70"/>
      <c r="I115" s="11">
        <f>I63</f>
        <v>0</v>
      </c>
    </row>
    <row r="116" spans="1:9" ht="14.25" customHeight="1" x14ac:dyDescent="0.2">
      <c r="A116" s="23" t="s">
        <v>5</v>
      </c>
      <c r="B116" s="70" t="s">
        <v>30</v>
      </c>
      <c r="C116" s="70"/>
      <c r="D116" s="70"/>
      <c r="E116" s="70"/>
      <c r="F116" s="70"/>
      <c r="G116" s="70"/>
      <c r="H116" s="70"/>
      <c r="I116" s="11">
        <f>I86</f>
        <v>0</v>
      </c>
    </row>
    <row r="117" spans="1:9" ht="14.25" customHeight="1" x14ac:dyDescent="0.2">
      <c r="A117" s="23" t="s">
        <v>9</v>
      </c>
      <c r="B117" s="70" t="s">
        <v>29</v>
      </c>
      <c r="C117" s="70"/>
      <c r="D117" s="70"/>
      <c r="E117" s="70"/>
      <c r="F117" s="70"/>
      <c r="G117" s="70"/>
      <c r="H117" s="70"/>
      <c r="I117" s="11">
        <f>I91</f>
        <v>0</v>
      </c>
    </row>
    <row r="118" spans="1:9" ht="15" customHeight="1" x14ac:dyDescent="0.25">
      <c r="A118" s="69" t="s">
        <v>28</v>
      </c>
      <c r="B118" s="69"/>
      <c r="C118" s="69"/>
      <c r="D118" s="69"/>
      <c r="E118" s="69"/>
      <c r="F118" s="69"/>
      <c r="G118" s="69"/>
      <c r="H118" s="69"/>
      <c r="I118" s="34">
        <f>SUM(I113:I117)</f>
        <v>0</v>
      </c>
    </row>
    <row r="119" spans="1:9" ht="14.25" customHeight="1" x14ac:dyDescent="0.2">
      <c r="A119" s="23" t="s">
        <v>10</v>
      </c>
      <c r="B119" s="70" t="s">
        <v>129</v>
      </c>
      <c r="C119" s="70"/>
      <c r="D119" s="70"/>
      <c r="E119" s="70"/>
      <c r="F119" s="70"/>
      <c r="G119" s="70"/>
      <c r="H119" s="70"/>
      <c r="I119" s="11">
        <f>I108</f>
        <v>0</v>
      </c>
    </row>
    <row r="120" spans="1:9" ht="15" customHeight="1" x14ac:dyDescent="0.25">
      <c r="A120" s="69" t="s">
        <v>27</v>
      </c>
      <c r="B120" s="69"/>
      <c r="C120" s="69"/>
      <c r="D120" s="69"/>
      <c r="E120" s="69"/>
      <c r="F120" s="69"/>
      <c r="G120" s="69"/>
      <c r="H120" s="69"/>
      <c r="I120" s="34">
        <f>SUM(I118+I101+I102)/(1-H103)</f>
        <v>0</v>
      </c>
    </row>
  </sheetData>
  <mergeCells count="119">
    <mergeCell ref="B5:G5"/>
    <mergeCell ref="H5:I5"/>
    <mergeCell ref="A6:I6"/>
    <mergeCell ref="A7:I7"/>
    <mergeCell ref="B8:G8"/>
    <mergeCell ref="H8:I8"/>
    <mergeCell ref="A1:I1"/>
    <mergeCell ref="B2:G2"/>
    <mergeCell ref="H2:I2"/>
    <mergeCell ref="B3:G3"/>
    <mergeCell ref="H3:I3"/>
    <mergeCell ref="B4:G4"/>
    <mergeCell ref="H4:I4"/>
    <mergeCell ref="A12:I12"/>
    <mergeCell ref="A13:I13"/>
    <mergeCell ref="B14:H14"/>
    <mergeCell ref="B15:H15"/>
    <mergeCell ref="A16:H16"/>
    <mergeCell ref="A17:I17"/>
    <mergeCell ref="B9:G9"/>
    <mergeCell ref="H9:I9"/>
    <mergeCell ref="B10:G10"/>
    <mergeCell ref="H10:I10"/>
    <mergeCell ref="B11:G11"/>
    <mergeCell ref="H11:I11"/>
    <mergeCell ref="B26:G26"/>
    <mergeCell ref="B27:G27"/>
    <mergeCell ref="B28:G28"/>
    <mergeCell ref="B29:C29"/>
    <mergeCell ref="B30:G30"/>
    <mergeCell ref="B31:G31"/>
    <mergeCell ref="A18:I18"/>
    <mergeCell ref="B19:G19"/>
    <mergeCell ref="B20:G20"/>
    <mergeCell ref="B21:G21"/>
    <mergeCell ref="A22:G22"/>
    <mergeCell ref="A23:G25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A35:G35"/>
    <mergeCell ref="B36:H36"/>
    <mergeCell ref="B37:H37"/>
    <mergeCell ref="B50:H50"/>
    <mergeCell ref="B51:H51"/>
    <mergeCell ref="B52:H52"/>
    <mergeCell ref="A53:H53"/>
    <mergeCell ref="A54:I54"/>
    <mergeCell ref="A55:I55"/>
    <mergeCell ref="B44:G44"/>
    <mergeCell ref="B45:G45"/>
    <mergeCell ref="A46:H46"/>
    <mergeCell ref="A47:I47"/>
    <mergeCell ref="A48:I48"/>
    <mergeCell ref="B49:H49"/>
    <mergeCell ref="B62:G62"/>
    <mergeCell ref="A63:G63"/>
    <mergeCell ref="A64:G67"/>
    <mergeCell ref="A68:I68"/>
    <mergeCell ref="A69:I69"/>
    <mergeCell ref="B70:G70"/>
    <mergeCell ref="B56:G56"/>
    <mergeCell ref="B57:G57"/>
    <mergeCell ref="B58:G58"/>
    <mergeCell ref="B59:G59"/>
    <mergeCell ref="B60:G60"/>
    <mergeCell ref="B61:G61"/>
    <mergeCell ref="A77:G77"/>
    <mergeCell ref="B78:G78"/>
    <mergeCell ref="A79:G79"/>
    <mergeCell ref="B80:G80"/>
    <mergeCell ref="A81:G81"/>
    <mergeCell ref="A82:I82"/>
    <mergeCell ref="B71:G71"/>
    <mergeCell ref="B72:G72"/>
    <mergeCell ref="B73:G73"/>
    <mergeCell ref="B74:G74"/>
    <mergeCell ref="B75:G75"/>
    <mergeCell ref="B76:G76"/>
    <mergeCell ref="B89:H89"/>
    <mergeCell ref="B90:H90"/>
    <mergeCell ref="A91:H91"/>
    <mergeCell ref="A92:G97"/>
    <mergeCell ref="A98:I98"/>
    <mergeCell ref="A99:I99"/>
    <mergeCell ref="A83:I83"/>
    <mergeCell ref="B84:H84"/>
    <mergeCell ref="B85:H85"/>
    <mergeCell ref="A86:H86"/>
    <mergeCell ref="A87:I87"/>
    <mergeCell ref="A88:I88"/>
    <mergeCell ref="B106:G106"/>
    <mergeCell ref="B107:G107"/>
    <mergeCell ref="A108:G108"/>
    <mergeCell ref="A109:I109"/>
    <mergeCell ref="A110:I110"/>
    <mergeCell ref="A111:I111"/>
    <mergeCell ref="B100:G100"/>
    <mergeCell ref="B101:G101"/>
    <mergeCell ref="B102:G102"/>
    <mergeCell ref="B103:G103"/>
    <mergeCell ref="B104:G104"/>
    <mergeCell ref="B105:G105"/>
    <mergeCell ref="A103:A107"/>
    <mergeCell ref="A118:H118"/>
    <mergeCell ref="B119:H119"/>
    <mergeCell ref="A120:H120"/>
    <mergeCell ref="A112:H112"/>
    <mergeCell ref="B113:H113"/>
    <mergeCell ref="B114:H114"/>
    <mergeCell ref="B115:H115"/>
    <mergeCell ref="B116:H116"/>
    <mergeCell ref="B117:H11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B837-A3DE-4FE9-99D7-858363413B6B}">
  <dimension ref="A1:F10"/>
  <sheetViews>
    <sheetView tabSelected="1" zoomScale="130" zoomScaleNormal="130" workbookViewId="0">
      <selection activeCell="F10" sqref="F10"/>
    </sheetView>
  </sheetViews>
  <sheetFormatPr defaultColWidth="66.5703125" defaultRowHeight="15.75" x14ac:dyDescent="0.25"/>
  <cols>
    <col min="1" max="1" width="76.42578125" style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42" t="s">
        <v>137</v>
      </c>
      <c r="B1" s="142"/>
      <c r="C1" s="142"/>
      <c r="D1" s="142"/>
      <c r="E1" s="142"/>
      <c r="F1" s="142"/>
    </row>
    <row r="2" spans="1:6" x14ac:dyDescent="0.25">
      <c r="A2" s="66" t="s">
        <v>83</v>
      </c>
      <c r="B2" s="66" t="s">
        <v>80</v>
      </c>
      <c r="C2" s="65" t="s">
        <v>85</v>
      </c>
      <c r="D2" s="65" t="s">
        <v>81</v>
      </c>
      <c r="E2" s="65" t="s">
        <v>87</v>
      </c>
      <c r="F2" s="65" t="s">
        <v>82</v>
      </c>
    </row>
    <row r="3" spans="1:6" x14ac:dyDescent="0.25">
      <c r="A3" s="64" t="s">
        <v>138</v>
      </c>
      <c r="B3" s="35">
        <v>3</v>
      </c>
      <c r="C3" s="36">
        <v>0</v>
      </c>
      <c r="D3" s="37">
        <f t="shared" ref="D3:D9" si="0">B3*C3</f>
        <v>0</v>
      </c>
      <c r="E3" s="144">
        <v>12</v>
      </c>
      <c r="F3" s="37">
        <f>D3/E3</f>
        <v>0</v>
      </c>
    </row>
    <row r="4" spans="1:6" ht="29.25" x14ac:dyDescent="0.25">
      <c r="A4" s="64" t="s">
        <v>139</v>
      </c>
      <c r="B4" s="35">
        <v>2</v>
      </c>
      <c r="C4" s="36">
        <v>0</v>
      </c>
      <c r="D4" s="37">
        <f t="shared" si="0"/>
        <v>0</v>
      </c>
      <c r="E4" s="145"/>
      <c r="F4" s="37">
        <f>D4/E3</f>
        <v>0</v>
      </c>
    </row>
    <row r="5" spans="1:6" x14ac:dyDescent="0.25">
      <c r="A5" s="64" t="s">
        <v>140</v>
      </c>
      <c r="B5" s="35">
        <v>2</v>
      </c>
      <c r="C5" s="36">
        <v>0</v>
      </c>
      <c r="D5" s="37">
        <f t="shared" si="0"/>
        <v>0</v>
      </c>
      <c r="E5" s="145"/>
      <c r="F5" s="37">
        <f>D5/E3</f>
        <v>0</v>
      </c>
    </row>
    <row r="6" spans="1:6" x14ac:dyDescent="0.25">
      <c r="A6" s="64" t="s">
        <v>141</v>
      </c>
      <c r="B6" s="35">
        <v>1</v>
      </c>
      <c r="C6" s="36">
        <v>0</v>
      </c>
      <c r="D6" s="37">
        <f t="shared" si="0"/>
        <v>0</v>
      </c>
      <c r="E6" s="145"/>
      <c r="F6" s="37">
        <f>D6/E3</f>
        <v>0</v>
      </c>
    </row>
    <row r="7" spans="1:6" x14ac:dyDescent="0.25">
      <c r="A7" s="64" t="s">
        <v>142</v>
      </c>
      <c r="B7" s="35">
        <v>1</v>
      </c>
      <c r="C7" s="36">
        <v>0</v>
      </c>
      <c r="D7" s="37">
        <f t="shared" si="0"/>
        <v>0</v>
      </c>
      <c r="E7" s="145"/>
      <c r="F7" s="37">
        <f>D7/E3</f>
        <v>0</v>
      </c>
    </row>
    <row r="8" spans="1:6" x14ac:dyDescent="0.25">
      <c r="A8" s="64" t="s">
        <v>143</v>
      </c>
      <c r="B8" s="35">
        <v>2</v>
      </c>
      <c r="C8" s="36">
        <v>0</v>
      </c>
      <c r="D8" s="37">
        <f t="shared" si="0"/>
        <v>0</v>
      </c>
      <c r="E8" s="145"/>
      <c r="F8" s="37">
        <f>D8/E3</f>
        <v>0</v>
      </c>
    </row>
    <row r="9" spans="1:6" x14ac:dyDescent="0.25">
      <c r="A9" s="64" t="s">
        <v>136</v>
      </c>
      <c r="B9" s="35">
        <v>1</v>
      </c>
      <c r="C9" s="36">
        <v>0</v>
      </c>
      <c r="D9" s="37">
        <f t="shared" si="0"/>
        <v>0</v>
      </c>
      <c r="E9" s="146"/>
      <c r="F9" s="37">
        <f>D9/E3</f>
        <v>0</v>
      </c>
    </row>
    <row r="10" spans="1:6" x14ac:dyDescent="0.25">
      <c r="A10" s="143" t="s">
        <v>81</v>
      </c>
      <c r="B10" s="143"/>
      <c r="C10" s="143"/>
      <c r="D10" s="143"/>
      <c r="E10" s="143"/>
      <c r="F10" s="38">
        <f>SUM(F3:F9)</f>
        <v>0</v>
      </c>
    </row>
  </sheetData>
  <mergeCells count="3">
    <mergeCell ref="A1:F1"/>
    <mergeCell ref="A10:E10"/>
    <mergeCell ref="E3:E9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PROPOSTA</vt:lpstr>
      <vt:lpstr>COPEIRA</vt:lpstr>
      <vt:lpstr>UNIFORME COPEIRA</vt:lpstr>
      <vt:lpstr>COPEIRA!Area_de_impressao</vt:lpstr>
      <vt:lpstr>PROPOSTA!Area_de_impressao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Sender S. Melo Saturnilho</cp:lastModifiedBy>
  <cp:lastPrinted>2026-02-19T18:06:20Z</cp:lastPrinted>
  <dcterms:created xsi:type="dcterms:W3CDTF">2021-02-26T14:26:04Z</dcterms:created>
  <dcterms:modified xsi:type="dcterms:W3CDTF">2026-05-05T15:15:27Z</dcterms:modified>
</cp:coreProperties>
</file>